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4952" windowHeight="9432" tabRatio="535" activeTab="1"/>
  </bookViews>
  <sheets>
    <sheet name="МО+СМО_Как по протоколу" sheetId="5" r:id="rId1"/>
    <sheet name="МО+СМО_Как по протоколу (Covid)" sheetId="9" r:id="rId2"/>
    <sheet name="для Беловой" sheetId="7" state="hidden" r:id="rId3"/>
    <sheet name="Село_Город" sheetId="25" state="hidden" r:id="rId4"/>
  </sheets>
  <definedNames>
    <definedName name="_xlnm._FilterDatabase" localSheetId="2" hidden="1">'для Беловой'!$A$8:$W$8</definedName>
    <definedName name="_xlnm._FilterDatabase" localSheetId="0" hidden="1">'МО+СМО_Как по протоколу'!$A$8:$X$69</definedName>
    <definedName name="_xlnm._FilterDatabase" localSheetId="1" hidden="1">'МО+СМО_Как по протоколу (Covid)'!$A$8:$O$32</definedName>
  </definedNames>
  <calcPr calcId="125725"/>
</workbook>
</file>

<file path=xl/calcChain.xml><?xml version="1.0" encoding="utf-8"?>
<calcChain xmlns="http://schemas.openxmlformats.org/spreadsheetml/2006/main">
  <c r="A1" i="9"/>
  <c r="P7" i="5"/>
  <c r="P7" i="9"/>
  <c r="Q5" i="25"/>
  <c r="P5"/>
  <c r="O5"/>
  <c r="N5"/>
  <c r="M5"/>
  <c r="L5"/>
  <c r="K5"/>
  <c r="J5"/>
  <c r="I5"/>
  <c r="H5"/>
  <c r="G5"/>
  <c r="F5"/>
  <c r="O7" i="9"/>
  <c r="N7"/>
  <c r="M7"/>
  <c r="L7"/>
  <c r="K7"/>
  <c r="J7"/>
  <c r="I7"/>
  <c r="H7"/>
  <c r="G7"/>
  <c r="F7"/>
  <c r="N7" i="5"/>
  <c r="R7" i="7"/>
  <c r="W7"/>
  <c r="V7"/>
  <c r="U7"/>
  <c r="T7"/>
  <c r="S7"/>
  <c r="Q7"/>
  <c r="P7"/>
  <c r="O7"/>
  <c r="N7"/>
  <c r="M7"/>
  <c r="L7"/>
  <c r="K7"/>
  <c r="J7"/>
  <c r="I7"/>
  <c r="F7"/>
  <c r="U7" i="5"/>
  <c r="T7"/>
  <c r="L7"/>
  <c r="K7"/>
  <c r="F7"/>
  <c r="J7"/>
  <c r="I7"/>
  <c r="H7"/>
  <c r="R7"/>
  <c r="Q7"/>
  <c r="S7"/>
  <c r="O7"/>
  <c r="M7"/>
  <c r="G7"/>
</calcChain>
</file>

<file path=xl/sharedStrings.xml><?xml version="1.0" encoding="utf-8"?>
<sst xmlns="http://schemas.openxmlformats.org/spreadsheetml/2006/main" count="606" uniqueCount="60">
  <si>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</si>
  <si>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</si>
  <si>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</si>
  <si>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</si>
  <si>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</si>
  <si>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</si>
  <si>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</si>
  <si>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</si>
  <si>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</si>
  <si>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</si>
  <si>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</si>
  <si>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</si>
  <si>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</si>
  <si>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</si>
  <si>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</si>
  <si>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</si>
  <si>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</si>
  <si>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</si>
  <si>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</si>
  <si>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</si>
  <si>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</si>
  <si>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</si>
  <si>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</si>
  <si>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</si>
  <si>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</si>
  <si>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</si>
  <si>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</si>
  <si>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</si>
  <si>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</si>
  <si>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</si>
  <si>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</si>
  <si>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</si>
  <si>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</si>
  <si>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</si>
  <si>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</si>
  <si>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</si>
  <si>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</si>
  <si>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</si>
  <si>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</si>
  <si>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</si>
  <si>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</si>
  <si>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</si>
  <si>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</si>
  <si>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</si>
  <si>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</si>
  <si>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</si>
  <si>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Вызовы Сельским жителям</t>
  </si>
  <si>
    <t>Вызовы Городским жителям</t>
  </si>
  <si>
    <t xml:space="preserve">Вызовы </t>
  </si>
  <si>
    <t>Человек</t>
  </si>
  <si>
    <t>Человек Всего</t>
  </si>
  <si>
    <t>из них Сельские жители</t>
  </si>
  <si>
    <t>из них Городские жители</t>
  </si>
  <si>
    <t>Предъявлено к оплате по реестрам  учетом снятий МЭЭ</t>
  </si>
  <si>
    <t xml:space="preserve"> Всего</t>
  </si>
  <si>
    <t>из них Сельским жителям</t>
  </si>
  <si>
    <t>из них Городским жителям</t>
  </si>
  <si>
    <t>ВСЕГО  с учетом всех снятий/доплат</t>
  </si>
  <si>
    <t>Предъявлено к оплате по реестрам ДЕТИ</t>
  </si>
  <si>
    <t>СМП  Январь - ИЮлЬ 2023 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</si>
</sst>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</numFmts>
  <fonts count="1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49" fontId="0" fillId="0" borderId="0" xfId="0" applyNumberFormat="1"/>
    <xf numFmtId="165" fontId="3" fillId="4" borderId="2" xfId="11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0" fontId="3" fillId="2" borderId="1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left" vertical="center" wrapText="1"/>
    </xf>
    <xf numFmtId="0" fontId="0" fillId="5" borderId="2" xfId="0" applyFill="1" applyBorder="1"/>
    <xf numFmtId="14" fontId="0" fillId="0" borderId="0" xfId="0" applyNumberFormat="1"/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3" fillId="0" borderId="0" xfId="0" applyFont="1" applyAlignment="1"/>
    <xf numFmtId="14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4" fontId="14" fillId="0" borderId="0" xfId="11" applyFont="1" applyFill="1" applyAlignment="1">
      <alignment vertical="center"/>
    </xf>
    <xf numFmtId="166" fontId="3" fillId="0" borderId="0" xfId="11" applyNumberFormat="1" applyFont="1" applyFill="1" applyAlignment="1">
      <alignment vertical="center"/>
    </xf>
    <xf numFmtId="164" fontId="3" fillId="0" borderId="0" xfId="11" applyFont="1" applyFill="1" applyAlignment="1">
      <alignment vertical="center"/>
    </xf>
    <xf numFmtId="164" fontId="16" fillId="0" borderId="2" xfId="11" applyFont="1" applyFill="1" applyBorder="1" applyAlignment="1">
      <alignment horizontal="left" vertical="center" wrapText="1"/>
    </xf>
    <xf numFmtId="165" fontId="3" fillId="2" borderId="2" xfId="11" applyNumberFormat="1" applyFont="1" applyFill="1" applyBorder="1" applyAlignment="1">
      <alignment horizontal="left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" xfId="0" applyFill="1" applyBorder="1" applyAlignment="1">
      <alignment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V69"/>
  <sheetViews>
    <sheetView showZeros="0" zoomScale="80" zoomScaleNormal="80" workbookViewId="0">
      <pane xSplit="5" ySplit="8" topLeftCell="F56" activePane="bottomRight" state="frozen"/>
      <selection pane="topRight" activeCell="G1" sqref="G1"/>
      <selection pane="bottomLeft" activeCell="A6" sqref="A6"/>
      <selection pane="bottomRight" activeCell="G58" sqref="G58"/>
    </sheetView>
  </sheetViews>
  <sheetFormatPr defaultColWidth="9.109375" defaultRowHeight="15" outlineLevelCol="1"/>
  <cols>
    <col min="1" max="1" width="26.33203125" style="10" customWidth="1"/>
    <col min="2" max="2" width="6" style="22" customWidth="1"/>
    <col min="3" max="3" width="32" style="2" customWidth="1" outlineLevel="1"/>
    <col min="4" max="4" width="6.109375" style="22" customWidth="1"/>
    <col min="5" max="5" width="46.441406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2.33203125" style="36" customWidth="1"/>
    <col min="15" max="15" width="26.44140625" style="54" customWidth="1"/>
    <col min="16" max="16" width="26.6640625" style="54" customWidth="1"/>
    <col min="17" max="17" width="21.6640625" style="13" customWidth="1"/>
    <col min="18" max="18" width="21.6640625" style="12" customWidth="1"/>
    <col min="19" max="19" width="24.33203125" style="12" customWidth="1"/>
    <col min="20" max="21" width="21.6640625" style="12" customWidth="1"/>
    <col min="22" max="22" width="15.5546875" style="2" customWidth="1"/>
    <col min="23" max="23" width="9.33203125" style="2" customWidth="1"/>
    <col min="24" max="25" width="9.88671875" style="2" customWidth="1"/>
    <col min="26" max="27" width="9.109375" style="2" customWidth="1"/>
    <col min="28" max="34" width="9.109375" style="2"/>
    <col min="35" max="35" width="16" style="2" customWidth="1"/>
    <col min="36" max="16384" width="9.109375" style="2"/>
  </cols>
  <sheetData>
    <row r="1" spans="1:22" s="28" customFormat="1" ht="15.6">
      <c r="A1" s="77" t="s">
        <v>59</v>
      </c>
      <c r="B1" s="78"/>
      <c r="C1" s="79"/>
      <c r="D1" s="78"/>
      <c r="E1" s="79"/>
      <c r="F1" s="29"/>
      <c r="G1" s="30"/>
      <c r="H1" s="30"/>
      <c r="I1" s="31"/>
      <c r="J1" s="31"/>
      <c r="K1" s="31"/>
      <c r="L1" s="31"/>
      <c r="M1" s="31"/>
      <c r="N1" s="34"/>
      <c r="O1" s="53"/>
      <c r="P1" s="53"/>
      <c r="Q1" s="33"/>
    </row>
    <row r="2" spans="1:22" s="5" customFormat="1" ht="15.6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53"/>
      <c r="P2" s="53"/>
      <c r="Q2" s="9"/>
    </row>
    <row r="3" spans="1:22" ht="15" customHeight="1"/>
    <row r="4" spans="1:22" s="14" customFormat="1" ht="31.5" customHeight="1">
      <c r="A4" s="80" t="s">
        <v>1</v>
      </c>
      <c r="B4" s="75" t="s">
        <v>9</v>
      </c>
      <c r="C4" s="76"/>
      <c r="D4" s="75" t="s">
        <v>0</v>
      </c>
      <c r="E4" s="76"/>
      <c r="F4" s="72" t="s">
        <v>10</v>
      </c>
      <c r="G4" s="96" t="s">
        <v>5</v>
      </c>
      <c r="H4" s="97"/>
      <c r="I4" s="97"/>
      <c r="J4" s="97"/>
      <c r="K4" s="97"/>
      <c r="L4" s="97"/>
      <c r="M4" s="97"/>
      <c r="N4" s="98"/>
      <c r="O4" s="84" t="s">
        <v>6</v>
      </c>
      <c r="P4" s="85"/>
      <c r="Q4" s="85"/>
      <c r="R4" s="85"/>
      <c r="S4" s="85"/>
      <c r="T4" s="85"/>
      <c r="U4" s="86"/>
    </row>
    <row r="5" spans="1:22" s="14" customFormat="1" ht="29.25" customHeight="1">
      <c r="A5" s="81"/>
      <c r="B5" s="82" t="s">
        <v>8</v>
      </c>
      <c r="C5" s="80" t="s">
        <v>19</v>
      </c>
      <c r="D5" s="82" t="s">
        <v>2</v>
      </c>
      <c r="E5" s="80" t="s">
        <v>3</v>
      </c>
      <c r="F5" s="73"/>
      <c r="G5" s="99" t="s">
        <v>7</v>
      </c>
      <c r="H5" s="99"/>
      <c r="I5" s="99"/>
      <c r="J5" s="99"/>
      <c r="K5" s="100"/>
      <c r="L5" s="100"/>
      <c r="M5" s="72" t="s">
        <v>4</v>
      </c>
      <c r="N5" s="88" t="s">
        <v>18</v>
      </c>
      <c r="O5" s="90" t="s">
        <v>11</v>
      </c>
      <c r="P5" s="90" t="s">
        <v>58</v>
      </c>
      <c r="Q5" s="92" t="s">
        <v>12</v>
      </c>
      <c r="R5" s="94" t="s">
        <v>13</v>
      </c>
      <c r="S5" s="94" t="s">
        <v>34</v>
      </c>
      <c r="T5" s="94" t="s">
        <v>36</v>
      </c>
      <c r="U5" s="94" t="s">
        <v>35</v>
      </c>
    </row>
    <row r="6" spans="1:22" s="14" customFormat="1" ht="67.5" customHeight="1">
      <c r="A6" s="74"/>
      <c r="B6" s="83"/>
      <c r="C6" s="74"/>
      <c r="D6" s="83"/>
      <c r="E6" s="74"/>
      <c r="F6" s="74"/>
      <c r="G6" s="15" t="s">
        <v>14</v>
      </c>
      <c r="H6" s="15" t="s">
        <v>15</v>
      </c>
      <c r="I6" s="15" t="s">
        <v>16</v>
      </c>
      <c r="J6" s="15" t="s">
        <v>17</v>
      </c>
      <c r="K6" s="15" t="s">
        <v>37</v>
      </c>
      <c r="L6" s="15" t="s">
        <v>38</v>
      </c>
      <c r="M6" s="87"/>
      <c r="N6" s="89"/>
      <c r="O6" s="91"/>
      <c r="P6" s="91"/>
      <c r="Q6" s="93"/>
      <c r="R6" s="95"/>
      <c r="S6" s="95"/>
      <c r="T6" s="95"/>
      <c r="U6" s="95"/>
    </row>
    <row r="7" spans="1:22" s="20" customFormat="1" ht="23.25" customHeight="1">
      <c r="A7" s="16"/>
      <c r="B7" s="23"/>
      <c r="C7" s="16"/>
      <c r="D7" s="23"/>
      <c r="E7" s="16"/>
      <c r="F7" s="17">
        <f t="shared" ref="F7:U7" si="0">SUBTOTAL(9,F9:F6942)</f>
        <v>0</v>
      </c>
      <c r="G7" s="17">
        <f t="shared" si="0"/>
        <v>99826</v>
      </c>
      <c r="H7" s="17">
        <f t="shared" si="0"/>
        <v>15370</v>
      </c>
      <c r="I7" s="17">
        <f t="shared" si="0"/>
        <v>46</v>
      </c>
      <c r="J7" s="17">
        <f t="shared" si="0"/>
        <v>5956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99826</v>
      </c>
      <c r="O7" s="55">
        <f t="shared" si="0"/>
        <v>623720525.11000013</v>
      </c>
      <c r="P7" s="55">
        <f t="shared" si="0"/>
        <v>95553512.949999973</v>
      </c>
      <c r="Q7" s="18">
        <f t="shared" si="0"/>
        <v>124716434.41</v>
      </c>
      <c r="R7" s="18">
        <f t="shared" si="0"/>
        <v>748436959.52000034</v>
      </c>
      <c r="S7" s="18">
        <f t="shared" si="0"/>
        <v>0</v>
      </c>
      <c r="T7" s="18">
        <f t="shared" si="0"/>
        <v>623720525.11000013</v>
      </c>
      <c r="U7" s="18">
        <f t="shared" si="0"/>
        <v>748436959.52000034</v>
      </c>
      <c r="V7" s="19"/>
    </row>
    <row r="8" spans="1:22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56">
        <v>15</v>
      </c>
      <c r="P8" s="56"/>
      <c r="Q8" s="24">
        <v>16</v>
      </c>
      <c r="R8" s="24">
        <v>17</v>
      </c>
      <c r="S8" s="24">
        <v>18</v>
      </c>
      <c r="T8" s="24">
        <v>19</v>
      </c>
      <c r="U8" s="24">
        <v>20</v>
      </c>
    </row>
    <row r="9" spans="1:22">
      <c r="A9" s="1">
        <v>44927</v>
      </c>
      <c r="B9" s="22" t="s">
        <v>30</v>
      </c>
      <c r="C9" s="2" t="s">
        <v>31</v>
      </c>
      <c r="D9" s="22" t="s">
        <v>20</v>
      </c>
      <c r="E9" s="2" t="s">
        <v>21</v>
      </c>
      <c r="F9" s="11">
        <v>0</v>
      </c>
      <c r="G9" s="11">
        <v>8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8</v>
      </c>
      <c r="O9" s="54">
        <v>49736.88</v>
      </c>
      <c r="P9" s="54">
        <v>12434.22</v>
      </c>
      <c r="Q9" s="13">
        <v>0</v>
      </c>
      <c r="R9" s="12">
        <v>49736.88</v>
      </c>
      <c r="S9" s="12">
        <v>0</v>
      </c>
      <c r="T9" s="12">
        <v>49736.88</v>
      </c>
      <c r="U9" s="12">
        <v>49736.88</v>
      </c>
    </row>
    <row r="10" spans="1:22">
      <c r="A10" s="1">
        <v>44927</v>
      </c>
      <c r="B10" s="22" t="s">
        <v>30</v>
      </c>
      <c r="C10" s="2" t="s">
        <v>31</v>
      </c>
      <c r="D10" s="22" t="s">
        <v>22</v>
      </c>
      <c r="E10" s="2" t="s">
        <v>23</v>
      </c>
      <c r="F10" s="11">
        <v>0</v>
      </c>
      <c r="G10" s="11">
        <v>330</v>
      </c>
      <c r="H10" s="11">
        <v>71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330</v>
      </c>
      <c r="O10" s="54">
        <v>2051646.3</v>
      </c>
      <c r="P10" s="54">
        <v>441414.81</v>
      </c>
      <c r="Q10" s="13">
        <v>17166.560000000001</v>
      </c>
      <c r="R10" s="12">
        <v>2068812.86</v>
      </c>
      <c r="S10" s="12">
        <v>0</v>
      </c>
      <c r="T10" s="12">
        <v>2051646.3</v>
      </c>
      <c r="U10" s="12">
        <v>2068812.86</v>
      </c>
    </row>
    <row r="11" spans="1:22">
      <c r="A11" s="1">
        <v>44927</v>
      </c>
      <c r="B11" s="22" t="s">
        <v>30</v>
      </c>
      <c r="C11" s="2" t="s">
        <v>31</v>
      </c>
      <c r="D11" s="22" t="s">
        <v>44</v>
      </c>
      <c r="E11" s="2" t="s">
        <v>45</v>
      </c>
      <c r="F11" s="11">
        <v>0</v>
      </c>
      <c r="G11" s="11">
        <v>77</v>
      </c>
      <c r="H11" s="11">
        <v>15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77</v>
      </c>
      <c r="O11" s="54">
        <v>478717.47</v>
      </c>
      <c r="P11" s="54">
        <v>93256.65</v>
      </c>
      <c r="Q11" s="13">
        <v>-108821.84</v>
      </c>
      <c r="R11" s="12">
        <v>369895.63</v>
      </c>
      <c r="S11" s="12">
        <v>0</v>
      </c>
      <c r="T11" s="12">
        <v>478717.47</v>
      </c>
      <c r="U11" s="12">
        <v>369895.63</v>
      </c>
    </row>
    <row r="12" spans="1:22">
      <c r="A12" s="1">
        <v>44927</v>
      </c>
      <c r="B12" s="22" t="s">
        <v>32</v>
      </c>
      <c r="C12" s="2" t="s">
        <v>33</v>
      </c>
      <c r="D12" s="22" t="s">
        <v>20</v>
      </c>
      <c r="E12" s="2" t="s">
        <v>21</v>
      </c>
      <c r="F12" s="11">
        <v>0</v>
      </c>
      <c r="G12" s="11">
        <v>15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36">
        <v>15</v>
      </c>
      <c r="O12" s="54">
        <v>93215.4</v>
      </c>
      <c r="P12" s="54">
        <v>12428.72</v>
      </c>
      <c r="Q12" s="13">
        <v>0</v>
      </c>
      <c r="R12" s="12">
        <v>93215.4</v>
      </c>
      <c r="S12" s="12">
        <v>0</v>
      </c>
      <c r="T12" s="12">
        <v>93215.4</v>
      </c>
      <c r="U12" s="12">
        <v>93215.4</v>
      </c>
    </row>
    <row r="13" spans="1:22">
      <c r="A13" s="1">
        <v>44927</v>
      </c>
      <c r="B13" s="22" t="s">
        <v>32</v>
      </c>
      <c r="C13" s="2" t="s">
        <v>33</v>
      </c>
      <c r="D13" s="22" t="s">
        <v>22</v>
      </c>
      <c r="E13" s="2" t="s">
        <v>23</v>
      </c>
      <c r="F13" s="11">
        <v>0</v>
      </c>
      <c r="G13" s="11">
        <v>173</v>
      </c>
      <c r="H13" s="11">
        <v>53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36">
        <v>173</v>
      </c>
      <c r="O13" s="54">
        <v>1075084.28</v>
      </c>
      <c r="P13" s="54">
        <v>329361.08</v>
      </c>
      <c r="Q13" s="13">
        <v>570571.72</v>
      </c>
      <c r="R13" s="12">
        <v>1645656</v>
      </c>
      <c r="S13" s="12">
        <v>0</v>
      </c>
      <c r="T13" s="12">
        <v>1075084.28</v>
      </c>
      <c r="U13" s="12">
        <v>1645656</v>
      </c>
    </row>
    <row r="14" spans="1:22">
      <c r="A14" s="1">
        <v>44927</v>
      </c>
      <c r="B14" s="22" t="s">
        <v>32</v>
      </c>
      <c r="C14" s="2" t="s">
        <v>33</v>
      </c>
      <c r="D14" s="22" t="s">
        <v>44</v>
      </c>
      <c r="E14" s="2" t="s">
        <v>45</v>
      </c>
      <c r="F14" s="11">
        <v>0</v>
      </c>
      <c r="G14" s="11">
        <v>595</v>
      </c>
      <c r="H14" s="11">
        <v>156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36">
        <v>595</v>
      </c>
      <c r="O14" s="54">
        <v>3697544.2</v>
      </c>
      <c r="P14" s="54">
        <v>969440.16</v>
      </c>
      <c r="Q14" s="13">
        <v>200816.81</v>
      </c>
      <c r="R14" s="12">
        <v>3898361.01</v>
      </c>
      <c r="S14" s="12">
        <v>0</v>
      </c>
      <c r="T14" s="12">
        <v>3697544.2</v>
      </c>
      <c r="U14" s="12">
        <v>3898361.01</v>
      </c>
    </row>
    <row r="15" spans="1:22">
      <c r="A15" s="1">
        <v>44927</v>
      </c>
      <c r="B15" s="22" t="s">
        <v>28</v>
      </c>
      <c r="C15" s="2" t="s">
        <v>29</v>
      </c>
      <c r="D15" s="22" t="s">
        <v>20</v>
      </c>
      <c r="E15" s="2" t="s">
        <v>21</v>
      </c>
      <c r="F15" s="11">
        <v>0</v>
      </c>
      <c r="G15" s="11">
        <v>661</v>
      </c>
      <c r="H15" s="11">
        <v>79</v>
      </c>
      <c r="I15" s="11">
        <v>0</v>
      </c>
      <c r="J15" s="11">
        <v>25</v>
      </c>
      <c r="K15" s="11">
        <v>0</v>
      </c>
      <c r="L15" s="11">
        <v>0</v>
      </c>
      <c r="M15" s="11">
        <v>0</v>
      </c>
      <c r="N15" s="36">
        <v>661</v>
      </c>
      <c r="O15" s="54">
        <v>4109509.71</v>
      </c>
      <c r="P15" s="54">
        <v>491151.69</v>
      </c>
      <c r="Q15" s="13">
        <v>0</v>
      </c>
      <c r="R15" s="12">
        <v>4109509.71</v>
      </c>
      <c r="S15" s="12">
        <v>0</v>
      </c>
      <c r="T15" s="12">
        <v>4109509.71</v>
      </c>
      <c r="U15" s="12">
        <v>4109509.71</v>
      </c>
    </row>
    <row r="16" spans="1:22">
      <c r="A16" s="1">
        <v>44927</v>
      </c>
      <c r="B16" s="22" t="s">
        <v>28</v>
      </c>
      <c r="C16" s="2" t="s">
        <v>29</v>
      </c>
      <c r="D16" s="22" t="s">
        <v>22</v>
      </c>
      <c r="E16" s="2" t="s">
        <v>23</v>
      </c>
      <c r="F16" s="11">
        <v>0</v>
      </c>
      <c r="G16" s="11">
        <v>9058</v>
      </c>
      <c r="H16" s="11">
        <v>1460</v>
      </c>
      <c r="I16" s="11">
        <v>5</v>
      </c>
      <c r="J16" s="11">
        <v>439</v>
      </c>
      <c r="K16" s="11">
        <v>0</v>
      </c>
      <c r="L16" s="11">
        <v>0</v>
      </c>
      <c r="M16" s="11">
        <v>0</v>
      </c>
      <c r="N16" s="36">
        <v>9058</v>
      </c>
      <c r="O16" s="54">
        <v>56652082.380000003</v>
      </c>
      <c r="P16" s="54">
        <v>9076980.5999999996</v>
      </c>
      <c r="Q16" s="13">
        <v>3696184.05</v>
      </c>
      <c r="R16" s="12">
        <v>60348266.43</v>
      </c>
      <c r="S16" s="12">
        <v>0</v>
      </c>
      <c r="T16" s="12">
        <v>56652082.380000003</v>
      </c>
      <c r="U16" s="12">
        <v>60348266.43</v>
      </c>
    </row>
    <row r="17" spans="1:21">
      <c r="A17" s="1">
        <v>44927</v>
      </c>
      <c r="B17" s="22" t="s">
        <v>28</v>
      </c>
      <c r="C17" s="2" t="s">
        <v>29</v>
      </c>
      <c r="D17" s="22" t="s">
        <v>44</v>
      </c>
      <c r="E17" s="2" t="s">
        <v>45</v>
      </c>
      <c r="F17" s="11">
        <v>0</v>
      </c>
      <c r="G17" s="11">
        <v>5768</v>
      </c>
      <c r="H17" s="11">
        <v>874</v>
      </c>
      <c r="I17" s="11">
        <v>6</v>
      </c>
      <c r="J17" s="11">
        <v>358</v>
      </c>
      <c r="K17" s="11">
        <v>0</v>
      </c>
      <c r="L17" s="11">
        <v>0</v>
      </c>
      <c r="M17" s="11">
        <v>0</v>
      </c>
      <c r="N17" s="36">
        <v>5768</v>
      </c>
      <c r="O17" s="54">
        <v>36265290.479999997</v>
      </c>
      <c r="P17" s="54">
        <v>5433754.1399999997</v>
      </c>
      <c r="Q17" s="13">
        <v>-678733.08</v>
      </c>
      <c r="R17" s="12">
        <v>35586557.399999999</v>
      </c>
      <c r="S17" s="12">
        <v>0</v>
      </c>
      <c r="T17" s="12">
        <v>36265290.479999997</v>
      </c>
      <c r="U17" s="12">
        <v>35586557.399999999</v>
      </c>
    </row>
    <row r="18" spans="1:21">
      <c r="A18" s="1">
        <v>44958</v>
      </c>
      <c r="B18" s="22" t="s">
        <v>30</v>
      </c>
      <c r="C18" s="2" t="s">
        <v>31</v>
      </c>
      <c r="D18" s="22" t="s">
        <v>20</v>
      </c>
      <c r="E18" s="2" t="s">
        <v>21</v>
      </c>
      <c r="F18" s="11">
        <v>0</v>
      </c>
      <c r="G18" s="11">
        <v>12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36">
        <v>12</v>
      </c>
      <c r="O18" s="54">
        <v>74605.320000000007</v>
      </c>
      <c r="P18" s="54">
        <v>24868.44</v>
      </c>
      <c r="Q18" s="13">
        <v>0</v>
      </c>
      <c r="R18" s="12">
        <v>74605.320000000007</v>
      </c>
      <c r="S18" s="12">
        <v>0</v>
      </c>
      <c r="T18" s="12">
        <v>74605.320000000007</v>
      </c>
      <c r="U18" s="12">
        <v>74605.320000000007</v>
      </c>
    </row>
    <row r="19" spans="1:21">
      <c r="A19" s="1">
        <v>44958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384</v>
      </c>
      <c r="H19" s="11">
        <v>67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384</v>
      </c>
      <c r="O19" s="54">
        <v>2387370.2400000002</v>
      </c>
      <c r="P19" s="54">
        <v>416546.37</v>
      </c>
      <c r="Q19" s="13">
        <v>-321205.44</v>
      </c>
      <c r="R19" s="12">
        <v>2066164.8</v>
      </c>
      <c r="S19" s="12">
        <v>0</v>
      </c>
      <c r="T19" s="12">
        <v>2387370.2400000002</v>
      </c>
      <c r="U19" s="12">
        <v>2066164.8</v>
      </c>
    </row>
    <row r="20" spans="1:21" s="64" customFormat="1" ht="24" customHeight="1">
      <c r="A20" s="62">
        <v>44958</v>
      </c>
      <c r="B20" s="63" t="s">
        <v>30</v>
      </c>
      <c r="C20" s="64" t="s">
        <v>31</v>
      </c>
      <c r="D20" s="63" t="s">
        <v>44</v>
      </c>
      <c r="E20" s="64" t="s">
        <v>45</v>
      </c>
      <c r="F20" s="65">
        <v>0</v>
      </c>
      <c r="G20" s="65">
        <v>79</v>
      </c>
      <c r="H20" s="65">
        <v>5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6">
        <v>79</v>
      </c>
      <c r="O20" s="67">
        <v>491151.69</v>
      </c>
      <c r="P20" s="67">
        <v>31085.55</v>
      </c>
      <c r="Q20" s="68">
        <v>-122390.94</v>
      </c>
      <c r="R20" s="69">
        <v>368760.75</v>
      </c>
      <c r="S20" s="69">
        <v>0</v>
      </c>
      <c r="T20" s="69">
        <v>491151.69</v>
      </c>
      <c r="U20" s="69">
        <v>368760.75</v>
      </c>
    </row>
    <row r="21" spans="1:21">
      <c r="A21" s="1">
        <v>44958</v>
      </c>
      <c r="B21" s="22" t="s">
        <v>32</v>
      </c>
      <c r="C21" s="2" t="s">
        <v>33</v>
      </c>
      <c r="D21" s="22" t="s">
        <v>20</v>
      </c>
      <c r="E21" s="2" t="s">
        <v>21</v>
      </c>
      <c r="F21" s="11">
        <v>0</v>
      </c>
      <c r="G21" s="11">
        <v>11</v>
      </c>
      <c r="H21" s="11">
        <v>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6">
        <v>11</v>
      </c>
      <c r="O21" s="54">
        <v>68357.960000000006</v>
      </c>
      <c r="P21" s="54">
        <v>12428.72</v>
      </c>
      <c r="Q21" s="13">
        <v>0</v>
      </c>
      <c r="R21" s="12">
        <v>68357.960000000006</v>
      </c>
      <c r="S21" s="12">
        <v>0</v>
      </c>
      <c r="T21" s="12">
        <v>68357.960000000006</v>
      </c>
      <c r="U21" s="12">
        <v>68357.960000000006</v>
      </c>
    </row>
    <row r="22" spans="1:21">
      <c r="A22" s="1">
        <v>44958</v>
      </c>
      <c r="B22" s="22" t="s">
        <v>32</v>
      </c>
      <c r="C22" s="2" t="s">
        <v>33</v>
      </c>
      <c r="D22" s="22" t="s">
        <v>22</v>
      </c>
      <c r="E22" s="2" t="s">
        <v>23</v>
      </c>
      <c r="F22" s="11">
        <v>0</v>
      </c>
      <c r="G22" s="11">
        <v>196</v>
      </c>
      <c r="H22" s="11">
        <v>48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6">
        <v>196</v>
      </c>
      <c r="O22" s="54">
        <v>1218014.56</v>
      </c>
      <c r="P22" s="54">
        <v>298289.28000000003</v>
      </c>
      <c r="Q22" s="13">
        <v>421392.7</v>
      </c>
      <c r="R22" s="12">
        <v>1639407.26</v>
      </c>
      <c r="S22" s="12">
        <v>0</v>
      </c>
      <c r="T22" s="12">
        <v>1218014.56</v>
      </c>
      <c r="U22" s="12">
        <v>1639407.26</v>
      </c>
    </row>
    <row r="23" spans="1:21">
      <c r="A23" s="1">
        <v>44958</v>
      </c>
      <c r="B23" s="22" t="s">
        <v>32</v>
      </c>
      <c r="C23" s="2" t="s">
        <v>33</v>
      </c>
      <c r="D23" s="22" t="s">
        <v>44</v>
      </c>
      <c r="E23" s="2" t="s">
        <v>45</v>
      </c>
      <c r="F23" s="11">
        <v>0</v>
      </c>
      <c r="G23" s="11">
        <v>569</v>
      </c>
      <c r="H23" s="11">
        <v>166</v>
      </c>
      <c r="I23" s="11">
        <v>0</v>
      </c>
      <c r="J23" s="11">
        <v>1</v>
      </c>
      <c r="K23" s="11">
        <v>0</v>
      </c>
      <c r="L23" s="11">
        <v>0</v>
      </c>
      <c r="M23" s="11">
        <v>0</v>
      </c>
      <c r="N23" s="36">
        <v>569</v>
      </c>
      <c r="O23" s="54">
        <v>3535970.84</v>
      </c>
      <c r="P23" s="54">
        <v>1031583.76</v>
      </c>
      <c r="Q23" s="13">
        <v>365087</v>
      </c>
      <c r="R23" s="12">
        <v>3901057.84</v>
      </c>
      <c r="S23" s="12">
        <v>0</v>
      </c>
      <c r="T23" s="12">
        <v>3535970.84</v>
      </c>
      <c r="U23" s="12">
        <v>3901057.84</v>
      </c>
    </row>
    <row r="24" spans="1:21">
      <c r="A24" s="1">
        <v>44958</v>
      </c>
      <c r="B24" s="22" t="s">
        <v>28</v>
      </c>
      <c r="C24" s="2" t="s">
        <v>29</v>
      </c>
      <c r="D24" s="22" t="s">
        <v>20</v>
      </c>
      <c r="E24" s="2" t="s">
        <v>21</v>
      </c>
      <c r="F24" s="11">
        <v>0</v>
      </c>
      <c r="G24" s="11">
        <v>620</v>
      </c>
      <c r="H24" s="11">
        <v>61</v>
      </c>
      <c r="I24" s="11">
        <v>0</v>
      </c>
      <c r="J24" s="11">
        <v>31</v>
      </c>
      <c r="K24" s="11">
        <v>0</v>
      </c>
      <c r="L24" s="11">
        <v>0</v>
      </c>
      <c r="M24" s="11">
        <v>0</v>
      </c>
      <c r="N24" s="36">
        <v>620</v>
      </c>
      <c r="O24" s="54">
        <v>3854608.2</v>
      </c>
      <c r="P24" s="54">
        <v>379243.71</v>
      </c>
      <c r="Q24" s="13">
        <v>0</v>
      </c>
      <c r="R24" s="12">
        <v>3854608.2</v>
      </c>
      <c r="S24" s="12">
        <v>0</v>
      </c>
      <c r="T24" s="12">
        <v>3854608.2</v>
      </c>
      <c r="U24" s="12">
        <v>3854608.2</v>
      </c>
    </row>
    <row r="25" spans="1:21">
      <c r="A25" s="1">
        <v>44958</v>
      </c>
      <c r="B25" s="22" t="s">
        <v>28</v>
      </c>
      <c r="C25" s="2" t="s">
        <v>29</v>
      </c>
      <c r="D25" s="22" t="s">
        <v>22</v>
      </c>
      <c r="E25" s="2" t="s">
        <v>23</v>
      </c>
      <c r="F25" s="11">
        <v>0</v>
      </c>
      <c r="G25" s="11">
        <v>8067</v>
      </c>
      <c r="H25" s="11">
        <v>1455</v>
      </c>
      <c r="I25" s="11">
        <v>2</v>
      </c>
      <c r="J25" s="11">
        <v>499</v>
      </c>
      <c r="K25" s="11">
        <v>0</v>
      </c>
      <c r="L25" s="11">
        <v>0</v>
      </c>
      <c r="M25" s="11">
        <v>0</v>
      </c>
      <c r="N25" s="36">
        <v>8067</v>
      </c>
      <c r="O25" s="54">
        <v>50288426.369999997</v>
      </c>
      <c r="P25" s="54">
        <v>9045895.0500000007</v>
      </c>
      <c r="Q25" s="13">
        <v>9674489.3100000005</v>
      </c>
      <c r="R25" s="12">
        <v>59962915.68</v>
      </c>
      <c r="S25" s="12">
        <v>0</v>
      </c>
      <c r="T25" s="12">
        <v>50288426.369999997</v>
      </c>
      <c r="U25" s="12">
        <v>59962915.68</v>
      </c>
    </row>
    <row r="26" spans="1:21">
      <c r="A26" s="1">
        <v>44958</v>
      </c>
      <c r="B26" s="22" t="s">
        <v>28</v>
      </c>
      <c r="C26" s="2" t="s">
        <v>29</v>
      </c>
      <c r="D26" s="22" t="s">
        <v>44</v>
      </c>
      <c r="E26" s="61" t="s">
        <v>45</v>
      </c>
      <c r="F26" s="11">
        <v>0</v>
      </c>
      <c r="G26" s="11">
        <v>4971</v>
      </c>
      <c r="H26" s="11">
        <v>789</v>
      </c>
      <c r="I26" s="11">
        <v>5</v>
      </c>
      <c r="J26" s="11">
        <v>362</v>
      </c>
      <c r="K26" s="11">
        <v>0</v>
      </c>
      <c r="L26" s="11">
        <v>0</v>
      </c>
      <c r="M26" s="11">
        <v>0</v>
      </c>
      <c r="N26" s="36">
        <v>4971</v>
      </c>
      <c r="O26" s="54">
        <v>31242753.809999999</v>
      </c>
      <c r="P26" s="54">
        <v>4905299.79</v>
      </c>
      <c r="Q26" s="13">
        <v>4186931.31</v>
      </c>
      <c r="R26" s="12">
        <v>35429685.119999997</v>
      </c>
      <c r="S26" s="12">
        <v>0</v>
      </c>
      <c r="T26" s="12">
        <v>31242753.809999999</v>
      </c>
      <c r="U26" s="12">
        <v>35429685.119999997</v>
      </c>
    </row>
    <row r="27" spans="1:21">
      <c r="A27" s="1">
        <v>44986</v>
      </c>
      <c r="B27" s="22" t="s">
        <v>30</v>
      </c>
      <c r="C27" s="2" t="s">
        <v>31</v>
      </c>
      <c r="D27" s="22" t="s">
        <v>20</v>
      </c>
      <c r="E27" s="2" t="s">
        <v>21</v>
      </c>
      <c r="F27" s="11">
        <v>0</v>
      </c>
      <c r="G27" s="11">
        <v>10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6">
        <v>10</v>
      </c>
      <c r="O27" s="54">
        <v>62171.1</v>
      </c>
      <c r="P27" s="54">
        <v>12434.22</v>
      </c>
      <c r="Q27" s="13">
        <v>0</v>
      </c>
      <c r="R27" s="12">
        <v>62171.1</v>
      </c>
      <c r="S27" s="12">
        <v>0</v>
      </c>
      <c r="T27" s="12">
        <v>62171.1</v>
      </c>
      <c r="U27" s="12">
        <v>62171.1</v>
      </c>
    </row>
    <row r="28" spans="1:21">
      <c r="A28" s="1">
        <v>44986</v>
      </c>
      <c r="B28" s="22" t="s">
        <v>30</v>
      </c>
      <c r="C28" s="2" t="s">
        <v>31</v>
      </c>
      <c r="D28" s="22" t="s">
        <v>22</v>
      </c>
      <c r="E28" s="2" t="s">
        <v>23</v>
      </c>
      <c r="F28" s="11">
        <v>0</v>
      </c>
      <c r="G28" s="11">
        <v>309</v>
      </c>
      <c r="H28" s="11">
        <v>40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6">
        <v>309</v>
      </c>
      <c r="O28" s="54">
        <v>1921086.99</v>
      </c>
      <c r="P28" s="54">
        <v>248684.4</v>
      </c>
      <c r="Q28" s="13">
        <v>143867.26999999999</v>
      </c>
      <c r="R28" s="12">
        <v>2064954.26</v>
      </c>
      <c r="S28" s="12">
        <v>0</v>
      </c>
      <c r="T28" s="12">
        <v>1921086.99</v>
      </c>
      <c r="U28" s="12">
        <v>2064954.26</v>
      </c>
    </row>
    <row r="29" spans="1:21">
      <c r="A29" s="1">
        <v>44986</v>
      </c>
      <c r="B29" s="22" t="s">
        <v>30</v>
      </c>
      <c r="C29" s="2" t="s">
        <v>31</v>
      </c>
      <c r="D29" s="22" t="s">
        <v>44</v>
      </c>
      <c r="E29" s="2" t="s">
        <v>45</v>
      </c>
      <c r="F29" s="11">
        <v>0</v>
      </c>
      <c r="G29" s="11">
        <v>64</v>
      </c>
      <c r="H29" s="11">
        <v>5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6">
        <v>64</v>
      </c>
      <c r="O29" s="54">
        <v>397895.04</v>
      </c>
      <c r="P29" s="54">
        <v>31085.55</v>
      </c>
      <c r="Q29" s="13">
        <v>-29663.9</v>
      </c>
      <c r="R29" s="12">
        <v>368231.14</v>
      </c>
      <c r="S29" s="12">
        <v>0</v>
      </c>
      <c r="T29" s="12">
        <v>397895.04</v>
      </c>
      <c r="U29" s="12">
        <v>368231.14</v>
      </c>
    </row>
    <row r="30" spans="1:21">
      <c r="A30" s="1">
        <v>44986</v>
      </c>
      <c r="B30" s="22" t="s">
        <v>32</v>
      </c>
      <c r="C30" s="2" t="s">
        <v>33</v>
      </c>
      <c r="D30" s="22" t="s">
        <v>20</v>
      </c>
      <c r="E30" s="2" t="s">
        <v>21</v>
      </c>
      <c r="F30" s="11">
        <v>0</v>
      </c>
      <c r="G30" s="11">
        <v>30</v>
      </c>
      <c r="H30" s="11">
        <v>8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36">
        <v>30</v>
      </c>
      <c r="O30" s="54">
        <v>186430.8</v>
      </c>
      <c r="P30" s="54">
        <v>49714.879999999997</v>
      </c>
      <c r="Q30" s="13">
        <v>0</v>
      </c>
      <c r="R30" s="12">
        <v>186430.8</v>
      </c>
      <c r="S30" s="12">
        <v>0</v>
      </c>
      <c r="T30" s="12">
        <v>186430.8</v>
      </c>
      <c r="U30" s="12">
        <v>186430.8</v>
      </c>
    </row>
    <row r="31" spans="1:21">
      <c r="A31" s="1">
        <v>44986</v>
      </c>
      <c r="B31" s="22" t="s">
        <v>32</v>
      </c>
      <c r="C31" s="2" t="s">
        <v>33</v>
      </c>
      <c r="D31" s="22" t="s">
        <v>22</v>
      </c>
      <c r="E31" s="2" t="s">
        <v>23</v>
      </c>
      <c r="F31" s="11">
        <v>0</v>
      </c>
      <c r="G31" s="11">
        <v>178</v>
      </c>
      <c r="H31" s="11">
        <v>52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6">
        <v>178</v>
      </c>
      <c r="O31" s="54">
        <v>1106156.08</v>
      </c>
      <c r="P31" s="54">
        <v>323146.71999999997</v>
      </c>
      <c r="Q31" s="13">
        <v>526344.67000000004</v>
      </c>
      <c r="R31" s="12">
        <v>1632500.75</v>
      </c>
      <c r="S31" s="12">
        <v>0</v>
      </c>
      <c r="T31" s="12">
        <v>1106156.08</v>
      </c>
      <c r="U31" s="12">
        <v>1632500.75</v>
      </c>
    </row>
    <row r="32" spans="1:21">
      <c r="A32" s="1">
        <v>44986</v>
      </c>
      <c r="B32" s="22" t="s">
        <v>32</v>
      </c>
      <c r="C32" s="2" t="s">
        <v>33</v>
      </c>
      <c r="D32" s="22" t="s">
        <v>44</v>
      </c>
      <c r="E32" s="2" t="s">
        <v>45</v>
      </c>
      <c r="F32" s="11">
        <v>0</v>
      </c>
      <c r="G32" s="11">
        <v>620</v>
      </c>
      <c r="H32" s="11">
        <v>203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6">
        <v>620</v>
      </c>
      <c r="O32" s="54">
        <v>3852903.2</v>
      </c>
      <c r="P32" s="54">
        <v>1261515.08</v>
      </c>
      <c r="Q32" s="13">
        <v>52232.76</v>
      </c>
      <c r="R32" s="12">
        <v>3905135.96</v>
      </c>
      <c r="S32" s="12">
        <v>0</v>
      </c>
      <c r="T32" s="12">
        <v>3852903.2</v>
      </c>
      <c r="U32" s="12">
        <v>3905135.96</v>
      </c>
    </row>
    <row r="33" spans="1:21">
      <c r="A33" s="1">
        <v>44986</v>
      </c>
      <c r="B33" s="22" t="s">
        <v>28</v>
      </c>
      <c r="C33" s="2" t="s">
        <v>29</v>
      </c>
      <c r="D33" s="22" t="s">
        <v>20</v>
      </c>
      <c r="E33" s="2" t="s">
        <v>21</v>
      </c>
      <c r="F33" s="11">
        <v>0</v>
      </c>
      <c r="G33" s="11">
        <v>549</v>
      </c>
      <c r="H33" s="11">
        <v>63</v>
      </c>
      <c r="I33" s="11">
        <v>1</v>
      </c>
      <c r="J33" s="11">
        <v>22</v>
      </c>
      <c r="K33" s="11">
        <v>0</v>
      </c>
      <c r="L33" s="11">
        <v>0</v>
      </c>
      <c r="M33" s="11">
        <v>0</v>
      </c>
      <c r="N33" s="36">
        <v>549</v>
      </c>
      <c r="O33" s="54">
        <v>3480693.39</v>
      </c>
      <c r="P33" s="54">
        <v>391677.93</v>
      </c>
      <c r="Q33" s="13">
        <v>0</v>
      </c>
      <c r="R33" s="12">
        <v>3480693.39</v>
      </c>
      <c r="S33" s="12">
        <v>0</v>
      </c>
      <c r="T33" s="12">
        <v>3480693.39</v>
      </c>
      <c r="U33" s="12">
        <v>3480693.39</v>
      </c>
    </row>
    <row r="34" spans="1:21">
      <c r="A34" s="1">
        <v>44986</v>
      </c>
      <c r="B34" s="22" t="s">
        <v>28</v>
      </c>
      <c r="C34" s="2" t="s">
        <v>29</v>
      </c>
      <c r="D34" s="22" t="s">
        <v>22</v>
      </c>
      <c r="E34" s="2" t="s">
        <v>23</v>
      </c>
      <c r="F34" s="11">
        <v>0</v>
      </c>
      <c r="G34" s="11">
        <v>8185</v>
      </c>
      <c r="H34" s="11">
        <v>1477</v>
      </c>
      <c r="I34" s="11">
        <v>2</v>
      </c>
      <c r="J34" s="11">
        <v>533</v>
      </c>
      <c r="K34" s="11">
        <v>0</v>
      </c>
      <c r="L34" s="11">
        <v>0</v>
      </c>
      <c r="M34" s="11">
        <v>0</v>
      </c>
      <c r="N34" s="36">
        <v>8185</v>
      </c>
      <c r="O34" s="54">
        <v>51022045.350000001</v>
      </c>
      <c r="P34" s="54">
        <v>9182671.4700000007</v>
      </c>
      <c r="Q34" s="13">
        <v>8923530.6300000008</v>
      </c>
      <c r="R34" s="12">
        <v>59945575.979999997</v>
      </c>
      <c r="S34" s="12">
        <v>0</v>
      </c>
      <c r="T34" s="12">
        <v>51022045.350000001</v>
      </c>
      <c r="U34" s="12">
        <v>59945575.979999997</v>
      </c>
    </row>
    <row r="35" spans="1:21">
      <c r="A35" s="1">
        <v>44986</v>
      </c>
      <c r="B35" s="22" t="s">
        <v>28</v>
      </c>
      <c r="C35" s="2" t="s">
        <v>29</v>
      </c>
      <c r="D35" s="22" t="s">
        <v>44</v>
      </c>
      <c r="E35" s="2" t="s">
        <v>45</v>
      </c>
      <c r="F35" s="11">
        <v>0</v>
      </c>
      <c r="G35" s="11">
        <v>5390</v>
      </c>
      <c r="H35" s="11">
        <v>840</v>
      </c>
      <c r="I35" s="11">
        <v>1</v>
      </c>
      <c r="J35" s="11">
        <v>385</v>
      </c>
      <c r="K35" s="11">
        <v>0</v>
      </c>
      <c r="L35" s="11">
        <v>0</v>
      </c>
      <c r="M35" s="11">
        <v>0</v>
      </c>
      <c r="N35" s="36">
        <v>5390</v>
      </c>
      <c r="O35" s="54">
        <v>33577722.899999999</v>
      </c>
      <c r="P35" s="54">
        <v>5222372.4000000004</v>
      </c>
      <c r="Q35" s="13">
        <v>1515026.16</v>
      </c>
      <c r="R35" s="12">
        <v>35092749.060000002</v>
      </c>
      <c r="S35" s="12">
        <v>0</v>
      </c>
      <c r="T35" s="12">
        <v>33577722.899999999</v>
      </c>
      <c r="U35" s="12">
        <v>35092749.060000002</v>
      </c>
    </row>
    <row r="36" spans="1:21">
      <c r="A36" s="1">
        <v>45017</v>
      </c>
      <c r="B36" s="22" t="s">
        <v>30</v>
      </c>
      <c r="C36" s="2" t="s">
        <v>31</v>
      </c>
      <c r="D36" s="22" t="s">
        <v>22</v>
      </c>
      <c r="E36" s="2" t="s">
        <v>23</v>
      </c>
      <c r="F36" s="11">
        <v>0</v>
      </c>
      <c r="G36" s="11">
        <v>278</v>
      </c>
      <c r="H36" s="11">
        <v>48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6">
        <v>278</v>
      </c>
      <c r="O36" s="54">
        <v>1728356.58</v>
      </c>
      <c r="P36" s="54">
        <v>298421.28000000003</v>
      </c>
      <c r="Q36" s="13">
        <v>335311.49</v>
      </c>
      <c r="R36" s="12">
        <v>2063668.07</v>
      </c>
      <c r="S36" s="12">
        <v>0</v>
      </c>
      <c r="T36" s="12">
        <v>1728356.58</v>
      </c>
      <c r="U36" s="12">
        <v>2063668.07</v>
      </c>
    </row>
    <row r="37" spans="1:21">
      <c r="A37" s="1">
        <v>45017</v>
      </c>
      <c r="B37" s="22" t="s">
        <v>30</v>
      </c>
      <c r="C37" s="2" t="s">
        <v>31</v>
      </c>
      <c r="D37" s="22" t="s">
        <v>44</v>
      </c>
      <c r="E37" s="2" t="s">
        <v>45</v>
      </c>
      <c r="F37" s="11">
        <v>0</v>
      </c>
      <c r="G37" s="11">
        <v>88</v>
      </c>
      <c r="H37" s="11">
        <v>6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6">
        <v>88</v>
      </c>
      <c r="O37" s="54">
        <v>547105.68000000005</v>
      </c>
      <c r="P37" s="54">
        <v>37302.660000000003</v>
      </c>
      <c r="Q37" s="13">
        <v>-179404.15</v>
      </c>
      <c r="R37" s="12">
        <v>367701.53</v>
      </c>
      <c r="S37" s="12">
        <v>0</v>
      </c>
      <c r="T37" s="12">
        <v>547105.68000000005</v>
      </c>
      <c r="U37" s="12">
        <v>367701.53</v>
      </c>
    </row>
    <row r="38" spans="1:21">
      <c r="A38" s="1">
        <v>45017</v>
      </c>
      <c r="B38" s="22" t="s">
        <v>32</v>
      </c>
      <c r="C38" s="2" t="s">
        <v>33</v>
      </c>
      <c r="D38" s="22" t="s">
        <v>22</v>
      </c>
      <c r="E38" s="2" t="s">
        <v>23</v>
      </c>
      <c r="F38" s="11">
        <v>0</v>
      </c>
      <c r="G38" s="11">
        <v>134</v>
      </c>
      <c r="H38" s="11">
        <v>39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6">
        <v>134</v>
      </c>
      <c r="O38" s="54">
        <v>832724.24</v>
      </c>
      <c r="P38" s="54">
        <v>242360.04</v>
      </c>
      <c r="Q38" s="13">
        <v>793790.87</v>
      </c>
      <c r="R38" s="12">
        <v>1626515.11</v>
      </c>
      <c r="S38" s="12">
        <v>0</v>
      </c>
      <c r="T38" s="12">
        <v>832724.24</v>
      </c>
      <c r="U38" s="12">
        <v>1626515.11</v>
      </c>
    </row>
    <row r="39" spans="1:21">
      <c r="A39" s="1">
        <v>45017</v>
      </c>
      <c r="B39" s="22" t="s">
        <v>32</v>
      </c>
      <c r="C39" s="2" t="s">
        <v>33</v>
      </c>
      <c r="D39" s="22" t="s">
        <v>44</v>
      </c>
      <c r="E39" s="2" t="s">
        <v>45</v>
      </c>
      <c r="F39" s="11">
        <v>0</v>
      </c>
      <c r="G39" s="11">
        <v>182</v>
      </c>
      <c r="H39" s="11">
        <v>49</v>
      </c>
      <c r="I39" s="11">
        <v>0</v>
      </c>
      <c r="J39" s="11">
        <v>6</v>
      </c>
      <c r="K39" s="11">
        <v>0</v>
      </c>
      <c r="L39" s="11">
        <v>0</v>
      </c>
      <c r="M39" s="11">
        <v>0</v>
      </c>
      <c r="N39" s="36">
        <v>182</v>
      </c>
      <c r="O39" s="54">
        <v>1131013.52</v>
      </c>
      <c r="P39" s="54">
        <v>304503.64</v>
      </c>
      <c r="Q39" s="13">
        <v>2777608.58</v>
      </c>
      <c r="R39" s="12">
        <v>3908622.1</v>
      </c>
      <c r="S39" s="12">
        <v>0</v>
      </c>
      <c r="T39" s="12">
        <v>1131013.52</v>
      </c>
      <c r="U39" s="12">
        <v>3908622.1</v>
      </c>
    </row>
    <row r="40" spans="1:21">
      <c r="A40" s="1">
        <v>45017</v>
      </c>
      <c r="B40" s="22" t="s">
        <v>28</v>
      </c>
      <c r="C40" s="2" t="s">
        <v>29</v>
      </c>
      <c r="D40" s="22" t="s">
        <v>20</v>
      </c>
      <c r="E40" s="2" t="s">
        <v>21</v>
      </c>
      <c r="F40" s="11">
        <v>0</v>
      </c>
      <c r="G40" s="11">
        <v>632</v>
      </c>
      <c r="H40" s="11">
        <v>63</v>
      </c>
      <c r="I40" s="11">
        <v>1</v>
      </c>
      <c r="J40" s="11">
        <v>31</v>
      </c>
      <c r="K40" s="11">
        <v>0</v>
      </c>
      <c r="L40" s="11">
        <v>0</v>
      </c>
      <c r="M40" s="11">
        <v>0</v>
      </c>
      <c r="N40" s="36">
        <v>632</v>
      </c>
      <c r="O40" s="54">
        <v>3996713.52</v>
      </c>
      <c r="P40" s="54">
        <v>391677.93</v>
      </c>
      <c r="Q40" s="13">
        <v>0</v>
      </c>
      <c r="R40" s="12">
        <v>3996713.52</v>
      </c>
      <c r="S40" s="12">
        <v>0</v>
      </c>
      <c r="T40" s="12">
        <v>3996713.52</v>
      </c>
      <c r="U40" s="12">
        <v>3996713.52</v>
      </c>
    </row>
    <row r="41" spans="1:21">
      <c r="A41" s="1">
        <v>45017</v>
      </c>
      <c r="B41" s="22" t="s">
        <v>28</v>
      </c>
      <c r="C41" s="2" t="s">
        <v>29</v>
      </c>
      <c r="D41" s="22" t="s">
        <v>22</v>
      </c>
      <c r="E41" s="2" t="s">
        <v>23</v>
      </c>
      <c r="F41" s="11">
        <v>0</v>
      </c>
      <c r="G41" s="11">
        <v>7744</v>
      </c>
      <c r="H41" s="11">
        <v>1493</v>
      </c>
      <c r="I41" s="11">
        <v>0</v>
      </c>
      <c r="J41" s="11">
        <v>508</v>
      </c>
      <c r="K41" s="11">
        <v>0</v>
      </c>
      <c r="L41" s="11">
        <v>0</v>
      </c>
      <c r="M41" s="11">
        <v>0</v>
      </c>
      <c r="N41" s="36">
        <v>7744</v>
      </c>
      <c r="O41" s="54">
        <v>48145299.840000004</v>
      </c>
      <c r="P41" s="54">
        <v>9282145.2300000004</v>
      </c>
      <c r="Q41" s="13">
        <v>11607306.359999999</v>
      </c>
      <c r="R41" s="12">
        <v>59752606.200000003</v>
      </c>
      <c r="S41" s="12">
        <v>0</v>
      </c>
      <c r="T41" s="12">
        <v>48145299.840000004</v>
      </c>
      <c r="U41" s="12">
        <v>59752606.200000003</v>
      </c>
    </row>
    <row r="42" spans="1:21">
      <c r="A42" s="1">
        <v>45017</v>
      </c>
      <c r="B42" s="22" t="s">
        <v>28</v>
      </c>
      <c r="C42" s="2" t="s">
        <v>29</v>
      </c>
      <c r="D42" s="22" t="s">
        <v>44</v>
      </c>
      <c r="E42" s="2" t="s">
        <v>45</v>
      </c>
      <c r="F42" s="11">
        <v>0</v>
      </c>
      <c r="G42" s="11">
        <v>4780</v>
      </c>
      <c r="H42" s="11">
        <v>739</v>
      </c>
      <c r="I42" s="11">
        <v>4</v>
      </c>
      <c r="J42" s="11">
        <v>344</v>
      </c>
      <c r="K42" s="11">
        <v>0</v>
      </c>
      <c r="L42" s="11">
        <v>0</v>
      </c>
      <c r="M42" s="11">
        <v>0</v>
      </c>
      <c r="N42" s="36">
        <v>4780</v>
      </c>
      <c r="O42" s="54">
        <v>29987785.800000001</v>
      </c>
      <c r="P42" s="54">
        <v>4594444.29</v>
      </c>
      <c r="Q42" s="13">
        <v>5274698.6100000003</v>
      </c>
      <c r="R42" s="12">
        <v>35262484.409999996</v>
      </c>
      <c r="S42" s="12">
        <v>0</v>
      </c>
      <c r="T42" s="12">
        <v>29987785.800000001</v>
      </c>
      <c r="U42" s="12">
        <v>35262484.409999996</v>
      </c>
    </row>
    <row r="43" spans="1:21">
      <c r="A43" s="1">
        <v>45047</v>
      </c>
      <c r="B43" s="22" t="s">
        <v>30</v>
      </c>
      <c r="C43" s="2" t="s">
        <v>31</v>
      </c>
      <c r="D43" s="22" t="s">
        <v>20</v>
      </c>
      <c r="E43" s="2" t="s">
        <v>21</v>
      </c>
      <c r="F43" s="11">
        <v>0</v>
      </c>
      <c r="G43" s="11">
        <v>18</v>
      </c>
      <c r="H43" s="11">
        <v>1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36">
        <v>18</v>
      </c>
      <c r="O43" s="54">
        <v>111907.98</v>
      </c>
      <c r="P43" s="54">
        <v>6217.11</v>
      </c>
      <c r="Q43" s="13">
        <v>0</v>
      </c>
      <c r="R43" s="12">
        <v>111907.98</v>
      </c>
      <c r="S43" s="12">
        <v>0</v>
      </c>
      <c r="T43" s="12">
        <v>111907.98</v>
      </c>
      <c r="U43" s="12">
        <v>111907.98</v>
      </c>
    </row>
    <row r="44" spans="1:21">
      <c r="A44" s="1">
        <v>45047</v>
      </c>
      <c r="B44" s="22" t="s">
        <v>30</v>
      </c>
      <c r="C44" s="2" t="s">
        <v>31</v>
      </c>
      <c r="D44" s="22" t="s">
        <v>22</v>
      </c>
      <c r="E44" s="2" t="s">
        <v>23</v>
      </c>
      <c r="F44" s="11">
        <v>0</v>
      </c>
      <c r="G44" s="11">
        <v>331</v>
      </c>
      <c r="H44" s="11">
        <v>49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6">
        <v>331</v>
      </c>
      <c r="O44" s="54">
        <v>2057863.41</v>
      </c>
      <c r="P44" s="54">
        <v>304638.39</v>
      </c>
      <c r="Q44" s="13">
        <v>5199.3900000000003</v>
      </c>
      <c r="R44" s="12">
        <v>2063062.8</v>
      </c>
      <c r="S44" s="12">
        <v>0</v>
      </c>
      <c r="T44" s="12">
        <v>2057863.41</v>
      </c>
      <c r="U44" s="12">
        <v>2063062.8</v>
      </c>
    </row>
    <row r="45" spans="1:21">
      <c r="A45" s="1">
        <v>45047</v>
      </c>
      <c r="B45" s="22" t="s">
        <v>30</v>
      </c>
      <c r="C45" s="2" t="s">
        <v>31</v>
      </c>
      <c r="D45" s="22" t="s">
        <v>44</v>
      </c>
      <c r="E45" s="2" t="s">
        <v>45</v>
      </c>
      <c r="F45" s="11">
        <v>0</v>
      </c>
      <c r="G45" s="11">
        <v>80</v>
      </c>
      <c r="H45" s="11">
        <v>6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36">
        <v>80</v>
      </c>
      <c r="O45" s="54">
        <v>497368.8</v>
      </c>
      <c r="P45" s="54">
        <v>37302.660000000003</v>
      </c>
      <c r="Q45" s="13">
        <v>-130499.52</v>
      </c>
      <c r="R45" s="12">
        <v>366869.28</v>
      </c>
      <c r="S45" s="12">
        <v>0</v>
      </c>
      <c r="T45" s="12">
        <v>497368.8</v>
      </c>
      <c r="U45" s="12">
        <v>366869.28</v>
      </c>
    </row>
    <row r="46" spans="1:21">
      <c r="A46" s="1">
        <v>45047</v>
      </c>
      <c r="B46" s="22" t="s">
        <v>32</v>
      </c>
      <c r="C46" s="2" t="s">
        <v>33</v>
      </c>
      <c r="D46" s="22" t="s">
        <v>20</v>
      </c>
      <c r="E46" s="2" t="s">
        <v>21</v>
      </c>
      <c r="F46" s="11">
        <v>0</v>
      </c>
      <c r="G46" s="11">
        <v>54</v>
      </c>
      <c r="H46" s="11">
        <v>8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6">
        <v>54</v>
      </c>
      <c r="O46" s="54">
        <v>335575.44</v>
      </c>
      <c r="P46" s="54">
        <v>49714.879999999997</v>
      </c>
      <c r="Q46" s="13">
        <v>0</v>
      </c>
      <c r="R46" s="12">
        <v>335575.44</v>
      </c>
      <c r="S46" s="12">
        <v>0</v>
      </c>
      <c r="T46" s="12">
        <v>335575.44</v>
      </c>
      <c r="U46" s="12">
        <v>335575.44</v>
      </c>
    </row>
    <row r="47" spans="1:21">
      <c r="A47" s="1">
        <v>45047</v>
      </c>
      <c r="B47" s="22" t="s">
        <v>32</v>
      </c>
      <c r="C47" s="2" t="s">
        <v>33</v>
      </c>
      <c r="D47" s="22" t="s">
        <v>22</v>
      </c>
      <c r="E47" s="2" t="s">
        <v>23</v>
      </c>
      <c r="F47" s="11">
        <v>0</v>
      </c>
      <c r="G47" s="11">
        <v>234</v>
      </c>
      <c r="H47" s="11">
        <v>55</v>
      </c>
      <c r="I47" s="11">
        <v>0</v>
      </c>
      <c r="J47" s="11">
        <v>3</v>
      </c>
      <c r="K47" s="11">
        <v>0</v>
      </c>
      <c r="L47" s="11">
        <v>0</v>
      </c>
      <c r="M47" s="11">
        <v>0</v>
      </c>
      <c r="N47" s="36">
        <v>234</v>
      </c>
      <c r="O47" s="54">
        <v>1454160.24</v>
      </c>
      <c r="P47" s="54">
        <v>341789.8</v>
      </c>
      <c r="Q47" s="13">
        <v>166369.23000000001</v>
      </c>
      <c r="R47" s="12">
        <v>1620529.47</v>
      </c>
      <c r="S47" s="12">
        <v>0</v>
      </c>
      <c r="T47" s="12">
        <v>1454160.24</v>
      </c>
      <c r="U47" s="12">
        <v>1620529.47</v>
      </c>
    </row>
    <row r="48" spans="1:21">
      <c r="A48" s="1">
        <v>45047</v>
      </c>
      <c r="B48" s="22" t="s">
        <v>32</v>
      </c>
      <c r="C48" s="2" t="s">
        <v>33</v>
      </c>
      <c r="D48" s="22" t="s">
        <v>44</v>
      </c>
      <c r="E48" s="2" t="s">
        <v>45</v>
      </c>
      <c r="F48" s="11">
        <v>0</v>
      </c>
      <c r="G48" s="11">
        <v>939</v>
      </c>
      <c r="H48" s="11">
        <v>251</v>
      </c>
      <c r="I48" s="11">
        <v>0</v>
      </c>
      <c r="J48" s="11">
        <v>11</v>
      </c>
      <c r="K48" s="11">
        <v>0</v>
      </c>
      <c r="L48" s="11">
        <v>0</v>
      </c>
      <c r="M48" s="11">
        <v>0</v>
      </c>
      <c r="N48" s="36">
        <v>939</v>
      </c>
      <c r="O48" s="54">
        <v>5835284.04</v>
      </c>
      <c r="P48" s="54">
        <v>1559804.36</v>
      </c>
      <c r="Q48" s="13">
        <v>-1930279.63</v>
      </c>
      <c r="R48" s="12">
        <v>3905004.41</v>
      </c>
      <c r="S48" s="12">
        <v>0</v>
      </c>
      <c r="T48" s="12">
        <v>5835284.04</v>
      </c>
      <c r="U48" s="12">
        <v>3905004.41</v>
      </c>
    </row>
    <row r="49" spans="1:21">
      <c r="A49" s="1">
        <v>45047</v>
      </c>
      <c r="B49" s="22" t="s">
        <v>28</v>
      </c>
      <c r="C49" s="2" t="s">
        <v>29</v>
      </c>
      <c r="D49" s="22" t="s">
        <v>20</v>
      </c>
      <c r="E49" s="2" t="s">
        <v>21</v>
      </c>
      <c r="F49" s="11">
        <v>0</v>
      </c>
      <c r="G49" s="11">
        <v>484</v>
      </c>
      <c r="H49" s="11">
        <v>32</v>
      </c>
      <c r="I49" s="11">
        <v>0</v>
      </c>
      <c r="J49" s="11">
        <v>42</v>
      </c>
      <c r="K49" s="11">
        <v>0</v>
      </c>
      <c r="L49" s="11">
        <v>0</v>
      </c>
      <c r="M49" s="11">
        <v>0</v>
      </c>
      <c r="N49" s="36">
        <v>484</v>
      </c>
      <c r="O49" s="54">
        <v>3009081.24</v>
      </c>
      <c r="P49" s="54">
        <v>198947.52</v>
      </c>
      <c r="Q49" s="13">
        <v>0</v>
      </c>
      <c r="R49" s="12">
        <v>3009081.24</v>
      </c>
      <c r="S49" s="12">
        <v>0</v>
      </c>
      <c r="T49" s="12">
        <v>3009081.24</v>
      </c>
      <c r="U49" s="12">
        <v>3009081.24</v>
      </c>
    </row>
    <row r="50" spans="1:21">
      <c r="A50" s="1">
        <v>45047</v>
      </c>
      <c r="B50" s="22" t="s">
        <v>28</v>
      </c>
      <c r="C50" s="2" t="s">
        <v>29</v>
      </c>
      <c r="D50" s="22" t="s">
        <v>22</v>
      </c>
      <c r="E50" s="2" t="s">
        <v>23</v>
      </c>
      <c r="F50" s="11">
        <v>0</v>
      </c>
      <c r="G50" s="11">
        <v>7393</v>
      </c>
      <c r="H50" s="11">
        <v>1232</v>
      </c>
      <c r="I50" s="11">
        <v>4</v>
      </c>
      <c r="J50" s="11">
        <v>469</v>
      </c>
      <c r="K50" s="11">
        <v>0</v>
      </c>
      <c r="L50" s="11">
        <v>0</v>
      </c>
      <c r="M50" s="11">
        <v>0</v>
      </c>
      <c r="N50" s="36">
        <v>7393</v>
      </c>
      <c r="O50" s="54">
        <v>46233094.229999997</v>
      </c>
      <c r="P50" s="54">
        <v>7659479.5199999996</v>
      </c>
      <c r="Q50" s="13">
        <v>13759798.050000001</v>
      </c>
      <c r="R50" s="12">
        <v>59992892.280000001</v>
      </c>
      <c r="S50" s="12">
        <v>0</v>
      </c>
      <c r="T50" s="12">
        <v>46233094.229999997</v>
      </c>
      <c r="U50" s="12">
        <v>59992892.280000001</v>
      </c>
    </row>
    <row r="51" spans="1:21">
      <c r="A51" s="1">
        <v>45047</v>
      </c>
      <c r="B51" s="22" t="s">
        <v>28</v>
      </c>
      <c r="C51" s="2" t="s">
        <v>29</v>
      </c>
      <c r="D51" s="22" t="s">
        <v>44</v>
      </c>
      <c r="E51" s="2" t="s">
        <v>45</v>
      </c>
      <c r="F51" s="11">
        <v>0</v>
      </c>
      <c r="G51" s="11">
        <v>4759</v>
      </c>
      <c r="H51" s="11">
        <v>654</v>
      </c>
      <c r="I51" s="11">
        <v>3</v>
      </c>
      <c r="J51" s="11">
        <v>309</v>
      </c>
      <c r="K51" s="11">
        <v>0</v>
      </c>
      <c r="L51" s="11">
        <v>0</v>
      </c>
      <c r="M51" s="11">
        <v>0</v>
      </c>
      <c r="N51" s="36">
        <v>4759</v>
      </c>
      <c r="O51" s="54">
        <v>29789726.489999998</v>
      </c>
      <c r="P51" s="54">
        <v>4065989.94</v>
      </c>
      <c r="Q51" s="13">
        <v>5352826.74</v>
      </c>
      <c r="R51" s="12">
        <v>35142553.229999997</v>
      </c>
      <c r="S51" s="12">
        <v>0</v>
      </c>
      <c r="T51" s="12">
        <v>29789726.489999998</v>
      </c>
      <c r="U51" s="12">
        <v>35142553.229999997</v>
      </c>
    </row>
    <row r="52" spans="1:21">
      <c r="A52" s="1">
        <v>45078</v>
      </c>
      <c r="B52" s="22" t="s">
        <v>30</v>
      </c>
      <c r="C52" s="2" t="s">
        <v>31</v>
      </c>
      <c r="D52" s="22" t="s">
        <v>20</v>
      </c>
      <c r="E52" s="2" t="s">
        <v>21</v>
      </c>
      <c r="F52" s="11">
        <v>0</v>
      </c>
      <c r="G52" s="11">
        <v>10</v>
      </c>
      <c r="H52" s="11">
        <v>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6">
        <v>10</v>
      </c>
      <c r="O52" s="54">
        <v>62171.1</v>
      </c>
      <c r="P52" s="54">
        <v>12434.22</v>
      </c>
      <c r="Q52" s="13">
        <v>0</v>
      </c>
      <c r="R52" s="12">
        <v>62171.1</v>
      </c>
      <c r="S52" s="12">
        <v>0</v>
      </c>
      <c r="T52" s="12">
        <v>62171.1</v>
      </c>
      <c r="U52" s="12">
        <v>62171.1</v>
      </c>
    </row>
    <row r="53" spans="1:21">
      <c r="A53" s="1">
        <v>45078</v>
      </c>
      <c r="B53" s="22" t="s">
        <v>30</v>
      </c>
      <c r="C53" s="2" t="s">
        <v>31</v>
      </c>
      <c r="D53" s="22" t="s">
        <v>22</v>
      </c>
      <c r="E53" s="2" t="s">
        <v>23</v>
      </c>
      <c r="F53" s="11">
        <v>0</v>
      </c>
      <c r="G53" s="11">
        <v>285</v>
      </c>
      <c r="H53" s="11">
        <v>36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36">
        <v>285</v>
      </c>
      <c r="O53" s="54">
        <v>1771876.35</v>
      </c>
      <c r="P53" s="54">
        <v>223815.96</v>
      </c>
      <c r="Q53" s="13">
        <v>289900.25</v>
      </c>
      <c r="R53" s="12">
        <v>2061776.6</v>
      </c>
      <c r="S53" s="12">
        <v>0</v>
      </c>
      <c r="T53" s="12">
        <v>1771876.35</v>
      </c>
      <c r="U53" s="12">
        <v>2061776.6</v>
      </c>
    </row>
    <row r="54" spans="1:21">
      <c r="A54" s="1">
        <v>45078</v>
      </c>
      <c r="B54" s="22" t="s">
        <v>30</v>
      </c>
      <c r="C54" s="2" t="s">
        <v>31</v>
      </c>
      <c r="D54" s="22" t="s">
        <v>44</v>
      </c>
      <c r="E54" s="2" t="s">
        <v>45</v>
      </c>
      <c r="F54" s="11">
        <v>0</v>
      </c>
      <c r="G54" s="11">
        <v>78</v>
      </c>
      <c r="H54" s="11">
        <v>6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6">
        <v>78</v>
      </c>
      <c r="O54" s="54">
        <v>484934.58</v>
      </c>
      <c r="P54" s="54">
        <v>37302.660000000003</v>
      </c>
      <c r="Q54" s="13">
        <v>-119805.45</v>
      </c>
      <c r="R54" s="12">
        <v>365129.13</v>
      </c>
      <c r="S54" s="12">
        <v>0</v>
      </c>
      <c r="T54" s="12">
        <v>484934.58</v>
      </c>
      <c r="U54" s="12">
        <v>365129.13</v>
      </c>
    </row>
    <row r="55" spans="1:21">
      <c r="A55" s="1">
        <v>45078</v>
      </c>
      <c r="B55" s="22" t="s">
        <v>32</v>
      </c>
      <c r="C55" s="2" t="s">
        <v>33</v>
      </c>
      <c r="D55" s="22" t="s">
        <v>20</v>
      </c>
      <c r="E55" s="2" t="s">
        <v>21</v>
      </c>
      <c r="F55" s="11">
        <v>0</v>
      </c>
      <c r="G55" s="11">
        <v>20</v>
      </c>
      <c r="H55" s="11">
        <v>2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36">
        <v>20</v>
      </c>
      <c r="O55" s="54">
        <v>124287.2</v>
      </c>
      <c r="P55" s="54">
        <v>12428.72</v>
      </c>
      <c r="Q55" s="13">
        <v>0</v>
      </c>
      <c r="R55" s="12">
        <v>124287.2</v>
      </c>
      <c r="S55" s="12">
        <v>0</v>
      </c>
      <c r="T55" s="12">
        <v>124287.2</v>
      </c>
      <c r="U55" s="12">
        <v>124287.2</v>
      </c>
    </row>
    <row r="56" spans="1:21">
      <c r="A56" s="1">
        <v>45078</v>
      </c>
      <c r="B56" s="22" t="s">
        <v>32</v>
      </c>
      <c r="C56" s="2" t="s">
        <v>33</v>
      </c>
      <c r="D56" s="22" t="s">
        <v>22</v>
      </c>
      <c r="E56" s="2" t="s">
        <v>23</v>
      </c>
      <c r="F56" s="11">
        <v>0</v>
      </c>
      <c r="G56" s="11">
        <v>122</v>
      </c>
      <c r="H56" s="11">
        <v>24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6">
        <v>122</v>
      </c>
      <c r="O56" s="54">
        <v>758151.92</v>
      </c>
      <c r="P56" s="54">
        <v>149144.64000000001</v>
      </c>
      <c r="Q56" s="13">
        <v>852905.77</v>
      </c>
      <c r="R56" s="12">
        <v>1611057.69</v>
      </c>
      <c r="S56" s="12">
        <v>0</v>
      </c>
      <c r="T56" s="12">
        <v>758151.92</v>
      </c>
      <c r="U56" s="12">
        <v>1611057.69</v>
      </c>
    </row>
    <row r="57" spans="1:21">
      <c r="A57" s="1">
        <v>45078</v>
      </c>
      <c r="B57" s="22" t="s">
        <v>32</v>
      </c>
      <c r="C57" s="2" t="s">
        <v>33</v>
      </c>
      <c r="D57" s="22" t="s">
        <v>44</v>
      </c>
      <c r="E57" s="2" t="s">
        <v>45</v>
      </c>
      <c r="F57" s="11">
        <v>0</v>
      </c>
      <c r="G57" s="11">
        <v>429</v>
      </c>
      <c r="H57" s="11">
        <v>79</v>
      </c>
      <c r="I57" s="11">
        <v>0</v>
      </c>
      <c r="J57" s="11">
        <v>6</v>
      </c>
      <c r="K57" s="11">
        <v>0</v>
      </c>
      <c r="L57" s="11">
        <v>0</v>
      </c>
      <c r="M57" s="11">
        <v>0</v>
      </c>
      <c r="N57" s="36">
        <v>429</v>
      </c>
      <c r="O57" s="54">
        <v>2665960.44</v>
      </c>
      <c r="P57" s="54">
        <v>490934.44</v>
      </c>
      <c r="Q57" s="13">
        <v>1221876.3700000001</v>
      </c>
      <c r="R57" s="12">
        <v>3887836.81</v>
      </c>
      <c r="S57" s="12">
        <v>0</v>
      </c>
      <c r="T57" s="12">
        <v>2665960.44</v>
      </c>
      <c r="U57" s="12">
        <v>3887836.81</v>
      </c>
    </row>
    <row r="58" spans="1:21">
      <c r="A58" s="1">
        <v>45078</v>
      </c>
      <c r="B58" s="22" t="s">
        <v>28</v>
      </c>
      <c r="C58" s="2" t="s">
        <v>29</v>
      </c>
      <c r="D58" s="22" t="s">
        <v>20</v>
      </c>
      <c r="E58" s="2" t="s">
        <v>21</v>
      </c>
      <c r="F58" s="11">
        <v>0</v>
      </c>
      <c r="G58" s="11">
        <v>498</v>
      </c>
      <c r="H58" s="11">
        <v>47</v>
      </c>
      <c r="I58" s="11">
        <v>1</v>
      </c>
      <c r="J58" s="11">
        <v>34</v>
      </c>
      <c r="K58" s="11">
        <v>0</v>
      </c>
      <c r="L58" s="11">
        <v>0</v>
      </c>
      <c r="M58" s="11">
        <v>0</v>
      </c>
      <c r="N58" s="36">
        <v>498</v>
      </c>
      <c r="O58" s="54">
        <v>3163620.78</v>
      </c>
      <c r="P58" s="54">
        <v>292204.17</v>
      </c>
      <c r="Q58" s="13">
        <v>0</v>
      </c>
      <c r="R58" s="12">
        <v>3163620.78</v>
      </c>
      <c r="S58" s="12">
        <v>0</v>
      </c>
      <c r="T58" s="12">
        <v>3163620.78</v>
      </c>
      <c r="U58" s="12">
        <v>3163620.78</v>
      </c>
    </row>
    <row r="59" spans="1:21">
      <c r="A59" s="1">
        <v>45078</v>
      </c>
      <c r="B59" s="22" t="s">
        <v>28</v>
      </c>
      <c r="C59" s="2" t="s">
        <v>29</v>
      </c>
      <c r="D59" s="22" t="s">
        <v>22</v>
      </c>
      <c r="E59" s="2" t="s">
        <v>23</v>
      </c>
      <c r="F59" s="11">
        <v>0</v>
      </c>
      <c r="G59" s="11">
        <v>6717</v>
      </c>
      <c r="H59" s="11">
        <v>762</v>
      </c>
      <c r="I59" s="11">
        <v>4</v>
      </c>
      <c r="J59" s="11">
        <v>449</v>
      </c>
      <c r="K59" s="11">
        <v>0</v>
      </c>
      <c r="L59" s="11">
        <v>0</v>
      </c>
      <c r="M59" s="11">
        <v>0</v>
      </c>
      <c r="N59" s="36">
        <v>6717</v>
      </c>
      <c r="O59" s="54">
        <v>42030327.869999997</v>
      </c>
      <c r="P59" s="54">
        <v>4737437.82</v>
      </c>
      <c r="Q59" s="13">
        <v>17845860.690000001</v>
      </c>
      <c r="R59" s="12">
        <v>59876188.560000002</v>
      </c>
      <c r="S59" s="12">
        <v>0</v>
      </c>
      <c r="T59" s="12">
        <v>42030327.869999997</v>
      </c>
      <c r="U59" s="12">
        <v>59876188.560000002</v>
      </c>
    </row>
    <row r="60" spans="1:21">
      <c r="A60" s="1">
        <v>45078</v>
      </c>
      <c r="B60" s="22" t="s">
        <v>28</v>
      </c>
      <c r="C60" s="2" t="s">
        <v>29</v>
      </c>
      <c r="D60" s="22" t="s">
        <v>44</v>
      </c>
      <c r="E60" s="2" t="s">
        <v>45</v>
      </c>
      <c r="F60" s="11">
        <v>0</v>
      </c>
      <c r="G60" s="11">
        <v>4342</v>
      </c>
      <c r="H60" s="11">
        <v>468</v>
      </c>
      <c r="I60" s="11">
        <v>3</v>
      </c>
      <c r="J60" s="11">
        <v>331</v>
      </c>
      <c r="K60" s="11">
        <v>0</v>
      </c>
      <c r="L60" s="11">
        <v>0</v>
      </c>
      <c r="M60" s="11">
        <v>0</v>
      </c>
      <c r="N60" s="36">
        <v>4342</v>
      </c>
      <c r="O60" s="54">
        <v>27197191.620000001</v>
      </c>
      <c r="P60" s="54">
        <v>2909607.48</v>
      </c>
      <c r="Q60" s="13">
        <v>7863714.2400000002</v>
      </c>
      <c r="R60" s="12">
        <v>35060905.859999999</v>
      </c>
      <c r="S60" s="12">
        <v>0</v>
      </c>
      <c r="T60" s="12">
        <v>27197191.620000001</v>
      </c>
      <c r="U60" s="12">
        <v>35060905.859999999</v>
      </c>
    </row>
    <row r="61" spans="1:21">
      <c r="A61" s="1">
        <v>45108</v>
      </c>
      <c r="B61" s="22" t="s">
        <v>30</v>
      </c>
      <c r="C61" s="2" t="s">
        <v>31</v>
      </c>
      <c r="D61" s="22" t="s">
        <v>20</v>
      </c>
      <c r="E61" s="2" t="s">
        <v>21</v>
      </c>
      <c r="F61" s="11">
        <v>0</v>
      </c>
      <c r="G61" s="11">
        <v>3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6">
        <v>3</v>
      </c>
      <c r="O61" s="54">
        <v>18651.330000000002</v>
      </c>
      <c r="P61" s="54">
        <v>0</v>
      </c>
      <c r="Q61" s="13">
        <v>0</v>
      </c>
      <c r="R61" s="12">
        <v>18651.330000000002</v>
      </c>
      <c r="S61" s="12">
        <v>0</v>
      </c>
      <c r="T61" s="12">
        <v>18651.330000000002</v>
      </c>
      <c r="U61" s="12">
        <v>18651.330000000002</v>
      </c>
    </row>
    <row r="62" spans="1:21">
      <c r="A62" s="1">
        <v>45108</v>
      </c>
      <c r="B62" s="22" t="s">
        <v>30</v>
      </c>
      <c r="C62" s="2" t="s">
        <v>31</v>
      </c>
      <c r="D62" s="22" t="s">
        <v>22</v>
      </c>
      <c r="E62" s="2" t="s">
        <v>23</v>
      </c>
      <c r="F62" s="11">
        <v>0</v>
      </c>
      <c r="G62" s="11">
        <v>328</v>
      </c>
      <c r="H62" s="11">
        <v>44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6">
        <v>328</v>
      </c>
      <c r="O62" s="54">
        <v>2039212.08</v>
      </c>
      <c r="P62" s="54">
        <v>273552.84000000003</v>
      </c>
      <c r="Q62" s="13">
        <v>20370.41</v>
      </c>
      <c r="R62" s="12">
        <v>2059582.49</v>
      </c>
      <c r="S62" s="12">
        <v>0</v>
      </c>
      <c r="T62" s="12">
        <v>2039212.08</v>
      </c>
      <c r="U62" s="12">
        <v>2059582.49</v>
      </c>
    </row>
    <row r="63" spans="1:21">
      <c r="A63" s="1">
        <v>45108</v>
      </c>
      <c r="B63" s="22" t="s">
        <v>30</v>
      </c>
      <c r="C63" s="2" t="s">
        <v>31</v>
      </c>
      <c r="D63" s="22" t="s">
        <v>44</v>
      </c>
      <c r="E63" s="2" t="s">
        <v>45</v>
      </c>
      <c r="F63" s="11">
        <v>0</v>
      </c>
      <c r="G63" s="11">
        <v>76</v>
      </c>
      <c r="H63" s="11">
        <v>4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6">
        <v>76</v>
      </c>
      <c r="O63" s="54">
        <v>472500.36</v>
      </c>
      <c r="P63" s="54">
        <v>24868.44</v>
      </c>
      <c r="Q63" s="13">
        <v>-108581.77</v>
      </c>
      <c r="R63" s="12">
        <v>363918.59</v>
      </c>
      <c r="S63" s="12">
        <v>0</v>
      </c>
      <c r="T63" s="12">
        <v>472500.36</v>
      </c>
      <c r="U63" s="12">
        <v>363918.59</v>
      </c>
    </row>
    <row r="64" spans="1:21">
      <c r="A64" s="1">
        <v>45108</v>
      </c>
      <c r="B64" s="22" t="s">
        <v>32</v>
      </c>
      <c r="C64" s="2" t="s">
        <v>33</v>
      </c>
      <c r="D64" s="22" t="s">
        <v>20</v>
      </c>
      <c r="E64" s="2" t="s">
        <v>21</v>
      </c>
      <c r="F64" s="11">
        <v>0</v>
      </c>
      <c r="G64" s="11">
        <v>19</v>
      </c>
      <c r="H64" s="11">
        <v>2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6">
        <v>19</v>
      </c>
      <c r="O64" s="54">
        <v>118072.84</v>
      </c>
      <c r="P64" s="54">
        <v>12428.72</v>
      </c>
      <c r="Q64" s="13">
        <v>0</v>
      </c>
      <c r="R64" s="12">
        <v>118072.84</v>
      </c>
      <c r="S64" s="12">
        <v>0</v>
      </c>
      <c r="T64" s="12">
        <v>118072.84</v>
      </c>
      <c r="U64" s="12">
        <v>118072.84</v>
      </c>
    </row>
    <row r="65" spans="1:21">
      <c r="A65" s="1">
        <v>45108</v>
      </c>
      <c r="B65" s="22" t="s">
        <v>32</v>
      </c>
      <c r="C65" s="2" t="s">
        <v>33</v>
      </c>
      <c r="D65" s="22" t="s">
        <v>22</v>
      </c>
      <c r="E65" s="2" t="s">
        <v>23</v>
      </c>
      <c r="F65" s="11">
        <v>0</v>
      </c>
      <c r="G65" s="11">
        <v>122</v>
      </c>
      <c r="H65" s="11">
        <v>10</v>
      </c>
      <c r="I65" s="11">
        <v>0</v>
      </c>
      <c r="J65" s="11">
        <v>2</v>
      </c>
      <c r="K65" s="11">
        <v>0</v>
      </c>
      <c r="L65" s="11">
        <v>0</v>
      </c>
      <c r="M65" s="11">
        <v>0</v>
      </c>
      <c r="N65" s="36">
        <v>122</v>
      </c>
      <c r="O65" s="54">
        <v>758151.92</v>
      </c>
      <c r="P65" s="54">
        <v>62143.6</v>
      </c>
      <c r="Q65" s="13">
        <v>842776.23</v>
      </c>
      <c r="R65" s="12">
        <v>1600928.15</v>
      </c>
      <c r="S65" s="12">
        <v>0</v>
      </c>
      <c r="T65" s="12">
        <v>758151.92</v>
      </c>
      <c r="U65" s="12">
        <v>1600928.15</v>
      </c>
    </row>
    <row r="66" spans="1:21">
      <c r="A66" s="1">
        <v>45108</v>
      </c>
      <c r="B66" s="22" t="s">
        <v>32</v>
      </c>
      <c r="C66" s="2" t="s">
        <v>33</v>
      </c>
      <c r="D66" s="22" t="s">
        <v>44</v>
      </c>
      <c r="E66" s="2" t="s">
        <v>45</v>
      </c>
      <c r="F66" s="11">
        <v>0</v>
      </c>
      <c r="G66" s="11">
        <v>339</v>
      </c>
      <c r="H66" s="11">
        <v>52</v>
      </c>
      <c r="I66" s="11">
        <v>0</v>
      </c>
      <c r="J66" s="11">
        <v>7</v>
      </c>
      <c r="K66" s="11">
        <v>0</v>
      </c>
      <c r="L66" s="11">
        <v>0</v>
      </c>
      <c r="M66" s="11">
        <v>0</v>
      </c>
      <c r="N66" s="36">
        <v>339</v>
      </c>
      <c r="O66" s="54">
        <v>2106668.04</v>
      </c>
      <c r="P66" s="54">
        <v>323146.71999999997</v>
      </c>
      <c r="Q66" s="13">
        <v>1759528.38</v>
      </c>
      <c r="R66" s="12">
        <v>3866196.42</v>
      </c>
      <c r="S66" s="12">
        <v>0</v>
      </c>
      <c r="T66" s="12">
        <v>2106668.04</v>
      </c>
      <c r="U66" s="12">
        <v>3866196.42</v>
      </c>
    </row>
    <row r="67" spans="1:21">
      <c r="A67" s="1">
        <v>45108</v>
      </c>
      <c r="B67" s="22" t="s">
        <v>28</v>
      </c>
      <c r="C67" s="2" t="s">
        <v>29</v>
      </c>
      <c r="D67" s="22" t="s">
        <v>20</v>
      </c>
      <c r="E67" s="2" t="s">
        <v>21</v>
      </c>
      <c r="F67" s="11">
        <v>0</v>
      </c>
      <c r="G67" s="11">
        <v>629</v>
      </c>
      <c r="H67" s="11">
        <v>56</v>
      </c>
      <c r="I67" s="11">
        <v>1</v>
      </c>
      <c r="J67" s="11">
        <v>36</v>
      </c>
      <c r="K67" s="11">
        <v>0</v>
      </c>
      <c r="L67" s="11">
        <v>0</v>
      </c>
      <c r="M67" s="11">
        <v>0</v>
      </c>
      <c r="N67" s="36">
        <v>629</v>
      </c>
      <c r="O67" s="54">
        <v>3978062.19</v>
      </c>
      <c r="P67" s="54">
        <v>348158.16</v>
      </c>
      <c r="Q67" s="13">
        <v>0</v>
      </c>
      <c r="R67" s="12">
        <v>3978062.19</v>
      </c>
      <c r="S67" s="12">
        <v>0</v>
      </c>
      <c r="T67" s="12">
        <v>3978062.19</v>
      </c>
      <c r="U67" s="12">
        <v>3978062.19</v>
      </c>
    </row>
    <row r="68" spans="1:21">
      <c r="A68" s="1">
        <v>45108</v>
      </c>
      <c r="B68" s="22" t="s">
        <v>28</v>
      </c>
      <c r="C68" s="2" t="s">
        <v>29</v>
      </c>
      <c r="D68" s="22" t="s">
        <v>22</v>
      </c>
      <c r="E68" s="2" t="s">
        <v>23</v>
      </c>
      <c r="F68" s="11">
        <v>0</v>
      </c>
      <c r="G68" s="11">
        <v>6431</v>
      </c>
      <c r="H68" s="11">
        <v>662</v>
      </c>
      <c r="I68" s="11">
        <v>1</v>
      </c>
      <c r="J68" s="11">
        <v>393</v>
      </c>
      <c r="K68" s="11">
        <v>0</v>
      </c>
      <c r="L68" s="11">
        <v>0</v>
      </c>
      <c r="M68" s="11">
        <v>0</v>
      </c>
      <c r="N68" s="36">
        <v>6431</v>
      </c>
      <c r="O68" s="54">
        <v>40049734.409999996</v>
      </c>
      <c r="P68" s="54">
        <v>4115726.82</v>
      </c>
      <c r="Q68" s="13">
        <v>19477592.16</v>
      </c>
      <c r="R68" s="12">
        <v>59527326.57</v>
      </c>
      <c r="S68" s="12">
        <v>0</v>
      </c>
      <c r="T68" s="12">
        <v>40049734.409999996</v>
      </c>
      <c r="U68" s="12">
        <v>59527326.57</v>
      </c>
    </row>
    <row r="69" spans="1:21">
      <c r="A69" s="1">
        <v>45108</v>
      </c>
      <c r="B69" s="22" t="s">
        <v>28</v>
      </c>
      <c r="C69" s="2" t="s">
        <v>29</v>
      </c>
      <c r="D69" s="22" t="s">
        <v>44</v>
      </c>
      <c r="E69" s="2" t="s">
        <v>45</v>
      </c>
      <c r="F69" s="11">
        <v>0</v>
      </c>
      <c r="G69" s="11">
        <v>4319</v>
      </c>
      <c r="H69" s="11">
        <v>390</v>
      </c>
      <c r="I69" s="11">
        <v>2</v>
      </c>
      <c r="J69" s="11">
        <v>318</v>
      </c>
      <c r="K69" s="11">
        <v>0</v>
      </c>
      <c r="L69" s="11">
        <v>0</v>
      </c>
      <c r="M69" s="11">
        <v>0</v>
      </c>
      <c r="N69" s="36">
        <v>4319</v>
      </c>
      <c r="O69" s="54">
        <v>26986698.09</v>
      </c>
      <c r="P69" s="54">
        <v>2424672.9</v>
      </c>
      <c r="Q69" s="13">
        <v>7904745.3600000003</v>
      </c>
      <c r="R69" s="12">
        <v>34891443.450000003</v>
      </c>
      <c r="S69" s="12">
        <v>0</v>
      </c>
      <c r="T69" s="12">
        <v>26986698.09</v>
      </c>
      <c r="U69" s="12">
        <v>34891443.450000003</v>
      </c>
    </row>
  </sheetData>
  <autoFilter ref="A8:X69"/>
  <mergeCells count="21">
    <mergeCell ref="O4:U4"/>
    <mergeCell ref="M5:M6"/>
    <mergeCell ref="N5:N6"/>
    <mergeCell ref="O5:O6"/>
    <mergeCell ref="Q5:Q6"/>
    <mergeCell ref="R5:R6"/>
    <mergeCell ref="S5:S6"/>
    <mergeCell ref="T5:T6"/>
    <mergeCell ref="U5:U6"/>
    <mergeCell ref="G4:N4"/>
    <mergeCell ref="G5:L5"/>
    <mergeCell ref="P5:P6"/>
    <mergeCell ref="F4:F6"/>
    <mergeCell ref="B4:C4"/>
    <mergeCell ref="D4:E4"/>
    <mergeCell ref="A1:E1"/>
    <mergeCell ref="A4:A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2"/>
  <sheetViews>
    <sheetView showZeros="0" tabSelected="1" zoomScale="90" zoomScaleNormal="90" workbookViewId="0">
      <pane xSplit="5" ySplit="8" topLeftCell="F32" activePane="bottomRight" state="frozen"/>
      <selection pane="topRight" activeCell="G1" sqref="G1"/>
      <selection pane="bottomLeft" activeCell="A6" sqref="A6"/>
      <selection pane="bottomRight" activeCell="G35" sqref="G35"/>
    </sheetView>
  </sheetViews>
  <sheetFormatPr defaultColWidth="9.109375" defaultRowHeight="13.2" outlineLevelCol="1"/>
  <cols>
    <col min="1" max="1" width="21.109375" style="10" customWidth="1"/>
    <col min="2" max="2" width="6" style="22" customWidth="1"/>
    <col min="3" max="3" width="32" style="2" customWidth="1" outlineLevel="1"/>
    <col min="4" max="4" width="6.109375" style="22" customWidth="1"/>
    <col min="5" max="5" width="46.441406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2.33203125" style="11" customWidth="1"/>
    <col min="15" max="15" width="22.88671875" style="12" customWidth="1"/>
    <col min="16" max="16" width="21.33203125" style="58" customWidth="1"/>
    <col min="17" max="16384" width="9.109375" style="2"/>
  </cols>
  <sheetData>
    <row r="1" spans="1:16" s="28" customFormat="1" ht="15.6">
      <c r="A1" s="77" t="str">
        <f>'МО+СМО_Как по протоколу'!A1:E1</f>
        <v>СМП  Январь - ИЮлЬ 2023 г.</v>
      </c>
      <c r="B1" s="78"/>
      <c r="C1" s="79"/>
      <c r="D1" s="78"/>
      <c r="E1" s="79"/>
      <c r="F1" s="29"/>
      <c r="G1" s="30"/>
      <c r="H1" s="30"/>
      <c r="I1" s="31"/>
      <c r="J1" s="31"/>
      <c r="K1" s="31"/>
      <c r="L1" s="31"/>
      <c r="M1" s="31"/>
      <c r="N1" s="31"/>
      <c r="O1" s="32"/>
      <c r="P1" s="53"/>
    </row>
    <row r="2" spans="1:16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7"/>
      <c r="O2" s="8"/>
      <c r="P2" s="57"/>
    </row>
    <row r="3" spans="1:16" ht="15" customHeight="1"/>
    <row r="4" spans="1:16" s="14" customFormat="1" ht="31.5" customHeight="1">
      <c r="A4" s="80" t="s">
        <v>1</v>
      </c>
      <c r="B4" s="75" t="s">
        <v>9</v>
      </c>
      <c r="C4" s="76"/>
      <c r="D4" s="75" t="s">
        <v>0</v>
      </c>
      <c r="E4" s="76"/>
      <c r="F4" s="72" t="s">
        <v>10</v>
      </c>
      <c r="G4" s="96" t="s">
        <v>5</v>
      </c>
      <c r="H4" s="97"/>
      <c r="I4" s="97"/>
      <c r="J4" s="97"/>
      <c r="K4" s="97"/>
      <c r="L4" s="97"/>
      <c r="M4" s="97"/>
      <c r="N4" s="98"/>
      <c r="O4" s="43" t="s">
        <v>6</v>
      </c>
      <c r="P4" s="59" t="s">
        <v>6</v>
      </c>
    </row>
    <row r="5" spans="1:16" s="14" customFormat="1" ht="29.25" customHeight="1">
      <c r="A5" s="81"/>
      <c r="B5" s="82" t="s">
        <v>8</v>
      </c>
      <c r="C5" s="80" t="s">
        <v>19</v>
      </c>
      <c r="D5" s="82" t="s">
        <v>2</v>
      </c>
      <c r="E5" s="80" t="s">
        <v>3</v>
      </c>
      <c r="F5" s="73"/>
      <c r="G5" s="99" t="s">
        <v>7</v>
      </c>
      <c r="H5" s="99"/>
      <c r="I5" s="99"/>
      <c r="J5" s="99"/>
      <c r="K5" s="100"/>
      <c r="L5" s="100"/>
      <c r="M5" s="72" t="s">
        <v>4</v>
      </c>
      <c r="N5" s="72" t="s">
        <v>18</v>
      </c>
      <c r="O5" s="94" t="s">
        <v>11</v>
      </c>
      <c r="P5" s="101" t="s">
        <v>58</v>
      </c>
    </row>
    <row r="6" spans="1:16" s="14" customFormat="1" ht="67.5" customHeight="1">
      <c r="A6" s="74"/>
      <c r="B6" s="83"/>
      <c r="C6" s="74"/>
      <c r="D6" s="83"/>
      <c r="E6" s="74"/>
      <c r="F6" s="74"/>
      <c r="G6" s="42" t="s">
        <v>14</v>
      </c>
      <c r="H6" s="42" t="s">
        <v>15</v>
      </c>
      <c r="I6" s="42" t="s">
        <v>16</v>
      </c>
      <c r="J6" s="42" t="s">
        <v>17</v>
      </c>
      <c r="K6" s="42" t="s">
        <v>37</v>
      </c>
      <c r="L6" s="42" t="s">
        <v>38</v>
      </c>
      <c r="M6" s="87"/>
      <c r="N6" s="87"/>
      <c r="O6" s="95"/>
      <c r="P6" s="102"/>
    </row>
    <row r="7" spans="1:16" s="20" customFormat="1" ht="23.25" customHeight="1">
      <c r="A7" s="16"/>
      <c r="B7" s="23"/>
      <c r="C7" s="16"/>
      <c r="D7" s="23"/>
      <c r="E7" s="16"/>
      <c r="F7" s="17">
        <f t="shared" ref="F7:O7" si="0">SUBTOTAL(9,F9:F7024)</f>
        <v>0</v>
      </c>
      <c r="G7" s="17">
        <f t="shared" si="0"/>
        <v>854</v>
      </c>
      <c r="H7" s="17">
        <f t="shared" si="0"/>
        <v>174</v>
      </c>
      <c r="I7" s="17">
        <f t="shared" si="0"/>
        <v>0</v>
      </c>
      <c r="J7" s="17">
        <f t="shared" si="0"/>
        <v>226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854</v>
      </c>
      <c r="O7" s="18">
        <f t="shared" si="0"/>
        <v>5309398.1900000004</v>
      </c>
      <c r="P7" s="60">
        <f>SUBTOTAL(9,P9:P7024)</f>
        <v>1081777.1400000004</v>
      </c>
    </row>
    <row r="8" spans="1:16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71">
        <v>14</v>
      </c>
      <c r="O8" s="24">
        <v>15</v>
      </c>
      <c r="P8" s="70"/>
    </row>
    <row r="9" spans="1:16">
      <c r="A9" s="1">
        <v>44927</v>
      </c>
      <c r="B9" s="22" t="s">
        <v>30</v>
      </c>
      <c r="C9" s="2" t="s">
        <v>31</v>
      </c>
      <c r="D9" s="22" t="s">
        <v>22</v>
      </c>
      <c r="E9" s="2" t="s">
        <v>23</v>
      </c>
      <c r="F9" s="11">
        <v>0</v>
      </c>
      <c r="G9" s="11">
        <v>1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1</v>
      </c>
      <c r="O9" s="12">
        <v>6217.11</v>
      </c>
      <c r="P9" s="58">
        <v>6217.11</v>
      </c>
    </row>
    <row r="10" spans="1:16">
      <c r="A10" s="1">
        <v>44927</v>
      </c>
      <c r="B10" s="22" t="s">
        <v>30</v>
      </c>
      <c r="C10" s="2" t="s">
        <v>31</v>
      </c>
      <c r="D10" s="22" t="s">
        <v>44</v>
      </c>
      <c r="E10" s="2" t="s">
        <v>45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1</v>
      </c>
      <c r="O10" s="12">
        <v>6217.11</v>
      </c>
      <c r="P10" s="58">
        <v>0</v>
      </c>
    </row>
    <row r="11" spans="1:16">
      <c r="A11" s="1">
        <v>44927</v>
      </c>
      <c r="B11" s="22" t="s">
        <v>28</v>
      </c>
      <c r="C11" s="2" t="s">
        <v>29</v>
      </c>
      <c r="D11" s="22" t="s">
        <v>20</v>
      </c>
      <c r="E11" s="2" t="s">
        <v>21</v>
      </c>
      <c r="F11" s="11">
        <v>0</v>
      </c>
      <c r="G11" s="11">
        <v>3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3</v>
      </c>
      <c r="O11" s="12">
        <v>18651.330000000002</v>
      </c>
      <c r="P11" s="58">
        <v>6217.11</v>
      </c>
    </row>
    <row r="12" spans="1:16">
      <c r="A12" s="1">
        <v>44927</v>
      </c>
      <c r="B12" s="22" t="s">
        <v>28</v>
      </c>
      <c r="C12" s="2" t="s">
        <v>29</v>
      </c>
      <c r="D12" s="22" t="s">
        <v>22</v>
      </c>
      <c r="E12" s="2" t="s">
        <v>23</v>
      </c>
      <c r="F12" s="11">
        <v>0</v>
      </c>
      <c r="G12" s="11">
        <v>98</v>
      </c>
      <c r="H12" s="11">
        <v>15</v>
      </c>
      <c r="I12" s="11">
        <v>0</v>
      </c>
      <c r="J12" s="11">
        <v>26</v>
      </c>
      <c r="K12" s="11">
        <v>0</v>
      </c>
      <c r="L12" s="11">
        <v>0</v>
      </c>
      <c r="M12" s="11">
        <v>0</v>
      </c>
      <c r="N12" s="11">
        <v>98</v>
      </c>
      <c r="O12" s="12">
        <v>609276.78</v>
      </c>
      <c r="P12" s="58">
        <v>93256.65</v>
      </c>
    </row>
    <row r="13" spans="1:16">
      <c r="A13" s="1">
        <v>44927</v>
      </c>
      <c r="B13" s="22" t="s">
        <v>28</v>
      </c>
      <c r="C13" s="2" t="s">
        <v>29</v>
      </c>
      <c r="D13" s="22" t="s">
        <v>44</v>
      </c>
      <c r="E13" s="2" t="s">
        <v>45</v>
      </c>
      <c r="F13" s="11">
        <v>0</v>
      </c>
      <c r="G13" s="11">
        <v>36</v>
      </c>
      <c r="H13" s="11">
        <v>6</v>
      </c>
      <c r="I13" s="11">
        <v>0</v>
      </c>
      <c r="J13" s="11">
        <v>15</v>
      </c>
      <c r="K13" s="11">
        <v>0</v>
      </c>
      <c r="L13" s="11">
        <v>0</v>
      </c>
      <c r="M13" s="11">
        <v>0</v>
      </c>
      <c r="N13" s="11">
        <v>36</v>
      </c>
      <c r="O13" s="12">
        <v>223815.96</v>
      </c>
      <c r="P13" s="58">
        <v>37302.660000000003</v>
      </c>
    </row>
    <row r="14" spans="1:16">
      <c r="A14" s="1">
        <v>44958</v>
      </c>
      <c r="B14" s="22" t="s">
        <v>30</v>
      </c>
      <c r="C14" s="2" t="s">
        <v>31</v>
      </c>
      <c r="D14" s="22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3</v>
      </c>
      <c r="O14" s="12">
        <v>18651.330000000002</v>
      </c>
      <c r="P14" s="58">
        <v>6217.11</v>
      </c>
    </row>
    <row r="15" spans="1:16">
      <c r="A15" s="1">
        <v>44958</v>
      </c>
      <c r="B15" s="22" t="s">
        <v>32</v>
      </c>
      <c r="C15" s="2" t="s">
        <v>33</v>
      </c>
      <c r="D15" s="22" t="s">
        <v>44</v>
      </c>
      <c r="E15" s="2" t="s">
        <v>45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1</v>
      </c>
      <c r="O15" s="12">
        <v>6214.36</v>
      </c>
      <c r="P15" s="58">
        <v>0</v>
      </c>
    </row>
    <row r="16" spans="1:16">
      <c r="A16" s="1">
        <v>44958</v>
      </c>
      <c r="B16" s="22" t="s">
        <v>28</v>
      </c>
      <c r="C16" s="2" t="s">
        <v>29</v>
      </c>
      <c r="D16" s="22" t="s">
        <v>20</v>
      </c>
      <c r="E16" s="2" t="s">
        <v>21</v>
      </c>
      <c r="F16" s="11">
        <v>0</v>
      </c>
      <c r="G16" s="11">
        <v>10</v>
      </c>
      <c r="H16" s="11">
        <v>2</v>
      </c>
      <c r="I16" s="11">
        <v>0</v>
      </c>
      <c r="J16" s="11">
        <v>2</v>
      </c>
      <c r="K16" s="11">
        <v>0</v>
      </c>
      <c r="L16" s="11">
        <v>0</v>
      </c>
      <c r="M16" s="11">
        <v>0</v>
      </c>
      <c r="N16" s="11">
        <v>10</v>
      </c>
      <c r="O16" s="12">
        <v>62171.1</v>
      </c>
      <c r="P16" s="58">
        <v>12434.22</v>
      </c>
    </row>
    <row r="17" spans="1:16">
      <c r="A17" s="1">
        <v>44958</v>
      </c>
      <c r="B17" s="22" t="s">
        <v>28</v>
      </c>
      <c r="C17" s="2" t="s">
        <v>29</v>
      </c>
      <c r="D17" s="22" t="s">
        <v>22</v>
      </c>
      <c r="E17" s="2" t="s">
        <v>23</v>
      </c>
      <c r="F17" s="11">
        <v>0</v>
      </c>
      <c r="G17" s="11">
        <v>151</v>
      </c>
      <c r="H17" s="11">
        <v>36</v>
      </c>
      <c r="I17" s="11">
        <v>0</v>
      </c>
      <c r="J17" s="11">
        <v>29</v>
      </c>
      <c r="K17" s="11">
        <v>0</v>
      </c>
      <c r="L17" s="11">
        <v>0</v>
      </c>
      <c r="M17" s="11">
        <v>0</v>
      </c>
      <c r="N17" s="11">
        <v>151</v>
      </c>
      <c r="O17" s="12">
        <v>938783.61</v>
      </c>
      <c r="P17" s="58">
        <v>223815.96</v>
      </c>
    </row>
    <row r="18" spans="1:16">
      <c r="A18" s="1">
        <v>44958</v>
      </c>
      <c r="B18" s="22" t="s">
        <v>28</v>
      </c>
      <c r="C18" s="2" t="s">
        <v>29</v>
      </c>
      <c r="D18" s="22" t="s">
        <v>44</v>
      </c>
      <c r="E18" s="2" t="s">
        <v>45</v>
      </c>
      <c r="F18" s="11">
        <v>0</v>
      </c>
      <c r="G18" s="11">
        <v>86</v>
      </c>
      <c r="H18" s="11">
        <v>16</v>
      </c>
      <c r="I18" s="11">
        <v>0</v>
      </c>
      <c r="J18" s="11">
        <v>26</v>
      </c>
      <c r="K18" s="11">
        <v>0</v>
      </c>
      <c r="L18" s="11">
        <v>0</v>
      </c>
      <c r="M18" s="11">
        <v>0</v>
      </c>
      <c r="N18" s="11">
        <v>86</v>
      </c>
      <c r="O18" s="12">
        <v>534671.46</v>
      </c>
      <c r="P18" s="58">
        <v>99473.76</v>
      </c>
    </row>
    <row r="19" spans="1:16">
      <c r="A19" s="1">
        <v>44986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</v>
      </c>
      <c r="O19" s="12">
        <v>6217.11</v>
      </c>
      <c r="P19" s="58">
        <v>0</v>
      </c>
    </row>
    <row r="20" spans="1:16">
      <c r="A20" s="1">
        <v>44986</v>
      </c>
      <c r="B20" s="22" t="s">
        <v>30</v>
      </c>
      <c r="C20" s="2" t="s">
        <v>31</v>
      </c>
      <c r="D20" s="22" t="s">
        <v>44</v>
      </c>
      <c r="E20" s="2" t="s">
        <v>45</v>
      </c>
      <c r="F20" s="11">
        <v>0</v>
      </c>
      <c r="G20" s="11">
        <v>2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2</v>
      </c>
      <c r="O20" s="12">
        <v>12434.22</v>
      </c>
      <c r="P20" s="58">
        <v>0</v>
      </c>
    </row>
    <row r="21" spans="1:16">
      <c r="A21" s="1">
        <v>44986</v>
      </c>
      <c r="B21" s="22" t="s">
        <v>28</v>
      </c>
      <c r="C21" s="2" t="s">
        <v>29</v>
      </c>
      <c r="D21" s="22" t="s">
        <v>20</v>
      </c>
      <c r="E21" s="2" t="s">
        <v>21</v>
      </c>
      <c r="F21" s="11">
        <v>0</v>
      </c>
      <c r="G21" s="11">
        <v>5</v>
      </c>
      <c r="H21" s="11">
        <v>0</v>
      </c>
      <c r="I21" s="11">
        <v>0</v>
      </c>
      <c r="J21" s="11">
        <v>3</v>
      </c>
      <c r="K21" s="11">
        <v>0</v>
      </c>
      <c r="L21" s="11">
        <v>0</v>
      </c>
      <c r="M21" s="11">
        <v>0</v>
      </c>
      <c r="N21" s="11">
        <v>5</v>
      </c>
      <c r="O21" s="12">
        <v>31085.55</v>
      </c>
      <c r="P21" s="58">
        <v>0</v>
      </c>
    </row>
    <row r="22" spans="1:16">
      <c r="A22" s="1">
        <v>44986</v>
      </c>
      <c r="B22" s="22" t="s">
        <v>28</v>
      </c>
      <c r="C22" s="2" t="s">
        <v>29</v>
      </c>
      <c r="D22" s="22" t="s">
        <v>22</v>
      </c>
      <c r="E22" s="2" t="s">
        <v>23</v>
      </c>
      <c r="F22" s="11">
        <v>0</v>
      </c>
      <c r="G22" s="11">
        <v>114</v>
      </c>
      <c r="H22" s="11">
        <v>31</v>
      </c>
      <c r="I22" s="11">
        <v>0</v>
      </c>
      <c r="J22" s="11">
        <v>21</v>
      </c>
      <c r="K22" s="11">
        <v>0</v>
      </c>
      <c r="L22" s="11">
        <v>0</v>
      </c>
      <c r="M22" s="11">
        <v>0</v>
      </c>
      <c r="N22" s="11">
        <v>114</v>
      </c>
      <c r="O22" s="12">
        <v>708750.54</v>
      </c>
      <c r="P22" s="58">
        <v>192730.41</v>
      </c>
    </row>
    <row r="23" spans="1:16">
      <c r="A23" s="1">
        <v>44986</v>
      </c>
      <c r="B23" s="22" t="s">
        <v>28</v>
      </c>
      <c r="C23" s="2" t="s">
        <v>29</v>
      </c>
      <c r="D23" s="22" t="s">
        <v>44</v>
      </c>
      <c r="E23" s="2" t="s">
        <v>45</v>
      </c>
      <c r="F23" s="11">
        <v>0</v>
      </c>
      <c r="G23" s="11">
        <v>91</v>
      </c>
      <c r="H23" s="11">
        <v>24</v>
      </c>
      <c r="I23" s="11">
        <v>0</v>
      </c>
      <c r="J23" s="11">
        <v>24</v>
      </c>
      <c r="K23" s="11">
        <v>0</v>
      </c>
      <c r="L23" s="11">
        <v>0</v>
      </c>
      <c r="M23" s="11">
        <v>0</v>
      </c>
      <c r="N23" s="11">
        <v>91</v>
      </c>
      <c r="O23" s="12">
        <v>565757.01</v>
      </c>
      <c r="P23" s="58">
        <v>149210.64000000001</v>
      </c>
    </row>
    <row r="24" spans="1:16">
      <c r="A24" s="1">
        <v>45017</v>
      </c>
      <c r="B24" s="22" t="s">
        <v>30</v>
      </c>
      <c r="C24" s="2" t="s">
        <v>31</v>
      </c>
      <c r="D24" s="22" t="s">
        <v>22</v>
      </c>
      <c r="E24" s="2" t="s">
        <v>23</v>
      </c>
      <c r="F24" s="11">
        <v>0</v>
      </c>
      <c r="G24" s="11">
        <v>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1</v>
      </c>
      <c r="O24" s="12">
        <v>6217.11</v>
      </c>
      <c r="P24" s="58">
        <v>0</v>
      </c>
    </row>
    <row r="25" spans="1:16">
      <c r="A25" s="1">
        <v>45017</v>
      </c>
      <c r="B25" s="22" t="s">
        <v>32</v>
      </c>
      <c r="C25" s="2" t="s">
        <v>33</v>
      </c>
      <c r="D25" s="22" t="s">
        <v>44</v>
      </c>
      <c r="E25" s="2" t="s">
        <v>45</v>
      </c>
      <c r="F25" s="11">
        <v>0</v>
      </c>
      <c r="G25" s="11">
        <v>2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2</v>
      </c>
      <c r="O25" s="12">
        <v>12428.72</v>
      </c>
      <c r="P25" s="58">
        <v>0</v>
      </c>
    </row>
    <row r="26" spans="1:16">
      <c r="A26" s="1">
        <v>45017</v>
      </c>
      <c r="B26" s="22" t="s">
        <v>28</v>
      </c>
      <c r="C26" s="2" t="s">
        <v>29</v>
      </c>
      <c r="D26" s="22" t="s">
        <v>20</v>
      </c>
      <c r="E26" s="2" t="s">
        <v>21</v>
      </c>
      <c r="F26" s="11">
        <v>0</v>
      </c>
      <c r="G26" s="11">
        <v>6</v>
      </c>
      <c r="H26" s="11">
        <v>0</v>
      </c>
      <c r="I26" s="11">
        <v>0</v>
      </c>
      <c r="J26" s="11">
        <v>3</v>
      </c>
      <c r="K26" s="11">
        <v>0</v>
      </c>
      <c r="L26" s="11">
        <v>0</v>
      </c>
      <c r="M26" s="11">
        <v>0</v>
      </c>
      <c r="N26" s="11">
        <v>6</v>
      </c>
      <c r="O26" s="12">
        <v>37302.660000000003</v>
      </c>
      <c r="P26" s="58">
        <v>0</v>
      </c>
    </row>
    <row r="27" spans="1:16">
      <c r="A27" s="1">
        <v>45017</v>
      </c>
      <c r="B27" s="22" t="s">
        <v>28</v>
      </c>
      <c r="C27" s="2" t="s">
        <v>29</v>
      </c>
      <c r="D27" s="22" t="s">
        <v>22</v>
      </c>
      <c r="E27" s="2" t="s">
        <v>23</v>
      </c>
      <c r="F27" s="11">
        <v>0</v>
      </c>
      <c r="G27" s="11">
        <v>89</v>
      </c>
      <c r="H27" s="11">
        <v>15</v>
      </c>
      <c r="I27" s="11">
        <v>0</v>
      </c>
      <c r="J27" s="11">
        <v>35</v>
      </c>
      <c r="K27" s="11">
        <v>0</v>
      </c>
      <c r="L27" s="11">
        <v>0</v>
      </c>
      <c r="M27" s="11">
        <v>0</v>
      </c>
      <c r="N27" s="11">
        <v>89</v>
      </c>
      <c r="O27" s="12">
        <v>553322.79</v>
      </c>
      <c r="P27" s="58">
        <v>93256.65</v>
      </c>
    </row>
    <row r="28" spans="1:16">
      <c r="A28" s="1">
        <v>45017</v>
      </c>
      <c r="B28" s="22" t="s">
        <v>28</v>
      </c>
      <c r="C28" s="2" t="s">
        <v>29</v>
      </c>
      <c r="D28" s="22" t="s">
        <v>44</v>
      </c>
      <c r="E28" s="2" t="s">
        <v>45</v>
      </c>
      <c r="F28" s="11">
        <v>0</v>
      </c>
      <c r="G28" s="11">
        <v>56</v>
      </c>
      <c r="H28" s="11">
        <v>11</v>
      </c>
      <c r="I28" s="11">
        <v>0</v>
      </c>
      <c r="J28" s="11">
        <v>7</v>
      </c>
      <c r="K28" s="11">
        <v>0</v>
      </c>
      <c r="L28" s="11">
        <v>0</v>
      </c>
      <c r="M28" s="11">
        <v>0</v>
      </c>
      <c r="N28" s="11">
        <v>56</v>
      </c>
      <c r="O28" s="12">
        <v>348158.16</v>
      </c>
      <c r="P28" s="58">
        <v>68388.210000000006</v>
      </c>
    </row>
    <row r="29" spans="1:16">
      <c r="A29" s="1">
        <v>45047</v>
      </c>
      <c r="B29" s="22" t="s">
        <v>32</v>
      </c>
      <c r="C29" s="2" t="s">
        <v>33</v>
      </c>
      <c r="D29" s="22" t="s">
        <v>44</v>
      </c>
      <c r="E29" s="2" t="s">
        <v>45</v>
      </c>
      <c r="F29" s="11">
        <v>0</v>
      </c>
      <c r="G29" s="11">
        <v>2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2</v>
      </c>
      <c r="O29" s="12">
        <v>12428.72</v>
      </c>
      <c r="P29" s="58">
        <v>0</v>
      </c>
    </row>
    <row r="30" spans="1:16">
      <c r="A30" s="1">
        <v>45047</v>
      </c>
      <c r="B30" s="22" t="s">
        <v>28</v>
      </c>
      <c r="C30" s="2" t="s">
        <v>29</v>
      </c>
      <c r="D30" s="22" t="s">
        <v>20</v>
      </c>
      <c r="E30" s="2" t="s">
        <v>21</v>
      </c>
      <c r="F30" s="11">
        <v>0</v>
      </c>
      <c r="G30" s="11">
        <v>3</v>
      </c>
      <c r="H30" s="11">
        <v>0</v>
      </c>
      <c r="I30" s="11">
        <v>0</v>
      </c>
      <c r="J30" s="11">
        <v>2</v>
      </c>
      <c r="K30" s="11">
        <v>0</v>
      </c>
      <c r="L30" s="11">
        <v>0</v>
      </c>
      <c r="M30" s="11">
        <v>0</v>
      </c>
      <c r="N30" s="11">
        <v>3</v>
      </c>
      <c r="O30" s="12">
        <v>18651.330000000002</v>
      </c>
      <c r="P30" s="58">
        <v>0</v>
      </c>
    </row>
    <row r="31" spans="1:16">
      <c r="A31" s="1">
        <v>45047</v>
      </c>
      <c r="B31" s="22" t="s">
        <v>28</v>
      </c>
      <c r="C31" s="2" t="s">
        <v>29</v>
      </c>
      <c r="D31" s="22" t="s">
        <v>22</v>
      </c>
      <c r="E31" s="2" t="s">
        <v>23</v>
      </c>
      <c r="F31" s="11">
        <v>0</v>
      </c>
      <c r="G31" s="11">
        <v>42</v>
      </c>
      <c r="H31" s="11">
        <v>10</v>
      </c>
      <c r="I31" s="11">
        <v>0</v>
      </c>
      <c r="J31" s="11">
        <v>13</v>
      </c>
      <c r="K31" s="11">
        <v>0</v>
      </c>
      <c r="L31" s="11">
        <v>0</v>
      </c>
      <c r="M31" s="11">
        <v>0</v>
      </c>
      <c r="N31" s="11">
        <v>42</v>
      </c>
      <c r="O31" s="12">
        <v>261118.62</v>
      </c>
      <c r="P31" s="58">
        <v>62171.1</v>
      </c>
    </row>
    <row r="32" spans="1:16">
      <c r="A32" s="1">
        <v>45047</v>
      </c>
      <c r="B32" s="22" t="s">
        <v>28</v>
      </c>
      <c r="C32" s="2" t="s">
        <v>29</v>
      </c>
      <c r="D32" s="22" t="s">
        <v>44</v>
      </c>
      <c r="E32" s="2" t="s">
        <v>45</v>
      </c>
      <c r="F32" s="11">
        <v>0</v>
      </c>
      <c r="G32" s="11">
        <v>25</v>
      </c>
      <c r="H32" s="11">
        <v>3</v>
      </c>
      <c r="I32" s="11">
        <v>0</v>
      </c>
      <c r="J32" s="11">
        <v>4</v>
      </c>
      <c r="K32" s="11">
        <v>0</v>
      </c>
      <c r="L32" s="11">
        <v>0</v>
      </c>
      <c r="M32" s="11">
        <v>0</v>
      </c>
      <c r="N32" s="11">
        <v>25</v>
      </c>
      <c r="O32" s="12">
        <v>155427.75</v>
      </c>
      <c r="P32" s="58">
        <v>18651.330000000002</v>
      </c>
    </row>
    <row r="33" spans="1:16">
      <c r="A33" s="1">
        <v>45078</v>
      </c>
      <c r="B33" s="22" t="s">
        <v>28</v>
      </c>
      <c r="C33" s="2" t="s">
        <v>29</v>
      </c>
      <c r="D33" s="22" t="s">
        <v>22</v>
      </c>
      <c r="E33" s="2" t="s">
        <v>23</v>
      </c>
      <c r="F33" s="11">
        <v>0</v>
      </c>
      <c r="G33" s="11">
        <v>12</v>
      </c>
      <c r="H33" s="11">
        <v>0</v>
      </c>
      <c r="I33" s="11">
        <v>0</v>
      </c>
      <c r="J33" s="11">
        <v>7</v>
      </c>
      <c r="K33" s="11">
        <v>0</v>
      </c>
      <c r="L33" s="11">
        <v>0</v>
      </c>
      <c r="M33" s="11">
        <v>0</v>
      </c>
      <c r="N33" s="11">
        <v>12</v>
      </c>
      <c r="O33" s="58">
        <v>74605.320000000007</v>
      </c>
      <c r="P33" s="12">
        <v>0</v>
      </c>
    </row>
    <row r="34" spans="1:16">
      <c r="A34" s="1">
        <v>45078</v>
      </c>
      <c r="B34" s="22" t="s">
        <v>28</v>
      </c>
      <c r="C34" s="2" t="s">
        <v>29</v>
      </c>
      <c r="D34" s="22" t="s">
        <v>44</v>
      </c>
      <c r="E34" s="2" t="s">
        <v>45</v>
      </c>
      <c r="F34" s="11">
        <v>0</v>
      </c>
      <c r="G34" s="11">
        <v>10</v>
      </c>
      <c r="H34" s="11">
        <v>1</v>
      </c>
      <c r="I34" s="11">
        <v>0</v>
      </c>
      <c r="J34" s="11">
        <v>8</v>
      </c>
      <c r="K34" s="11">
        <v>0</v>
      </c>
      <c r="L34" s="11">
        <v>0</v>
      </c>
      <c r="M34" s="11">
        <v>0</v>
      </c>
      <c r="N34" s="11">
        <v>10</v>
      </c>
      <c r="O34" s="58">
        <v>62171.1</v>
      </c>
      <c r="P34" s="12">
        <v>6217.11</v>
      </c>
    </row>
    <row r="35" spans="1:16">
      <c r="A35" s="1">
        <v>45108</v>
      </c>
      <c r="B35" s="22" t="s">
        <v>28</v>
      </c>
      <c r="C35" s="2" t="s">
        <v>29</v>
      </c>
      <c r="D35" s="22" t="s">
        <v>22</v>
      </c>
      <c r="E35" s="2" t="s">
        <v>23</v>
      </c>
      <c r="F35" s="11">
        <v>0</v>
      </c>
      <c r="G35" s="11">
        <v>3</v>
      </c>
      <c r="H35" s="11">
        <v>1</v>
      </c>
      <c r="I35" s="11">
        <v>0</v>
      </c>
      <c r="J35" s="11">
        <v>1</v>
      </c>
      <c r="K35" s="11">
        <v>0</v>
      </c>
      <c r="L35" s="11">
        <v>0</v>
      </c>
      <c r="M35" s="11">
        <v>0</v>
      </c>
      <c r="N35" s="11">
        <v>3</v>
      </c>
      <c r="O35" s="12">
        <v>18651.330000000002</v>
      </c>
      <c r="P35" s="58">
        <v>6217.11</v>
      </c>
    </row>
    <row r="36" spans="1:16">
      <c r="A36" s="1"/>
    </row>
    <row r="37" spans="1:16">
      <c r="A37" s="1"/>
    </row>
    <row r="38" spans="1:16">
      <c r="A38" s="1"/>
    </row>
    <row r="39" spans="1:16">
      <c r="A39" s="1"/>
    </row>
    <row r="40" spans="1:16">
      <c r="A40" s="1"/>
    </row>
    <row r="41" spans="1:16">
      <c r="A41" s="1"/>
    </row>
    <row r="42" spans="1:16">
      <c r="A42" s="1"/>
    </row>
  </sheetData>
  <autoFilter ref="A8:O32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2" customWidth="1"/>
    <col min="3" max="3" width="41.88671875" style="2" customWidth="1" outlineLevel="1"/>
    <col min="4" max="4" width="6.109375" style="22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6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8" customFormat="1" ht="15.6">
      <c r="A1" s="77" t="s">
        <v>43</v>
      </c>
      <c r="B1" s="78"/>
      <c r="C1" s="79"/>
      <c r="D1" s="78"/>
      <c r="E1" s="79"/>
      <c r="F1" s="29"/>
      <c r="G1" s="29"/>
      <c r="H1" s="29"/>
      <c r="I1" s="30"/>
      <c r="J1" s="30"/>
      <c r="K1" s="31"/>
      <c r="L1" s="31"/>
      <c r="M1" s="31"/>
      <c r="N1" s="31"/>
      <c r="O1" s="31"/>
      <c r="P1" s="34"/>
      <c r="Q1" s="32"/>
      <c r="R1" s="32"/>
      <c r="S1" s="33"/>
    </row>
    <row r="2" spans="1:24" s="5" customFormat="1">
      <c r="A2" s="3"/>
      <c r="B2" s="21"/>
      <c r="D2" s="21"/>
      <c r="F2" s="4"/>
      <c r="G2" s="4"/>
      <c r="H2" s="4"/>
      <c r="I2" s="6"/>
      <c r="J2" s="6"/>
      <c r="K2" s="7"/>
      <c r="L2" s="7"/>
      <c r="M2" s="7"/>
      <c r="N2" s="7"/>
      <c r="O2" s="7"/>
      <c r="P2" s="35"/>
      <c r="Q2" s="8"/>
      <c r="R2" s="8"/>
      <c r="S2" s="9"/>
    </row>
    <row r="3" spans="1:24" ht="15" customHeight="1"/>
    <row r="4" spans="1:24" s="14" customFormat="1" ht="31.5" customHeight="1">
      <c r="A4" s="80" t="s">
        <v>1</v>
      </c>
      <c r="B4" s="75" t="s">
        <v>9</v>
      </c>
      <c r="C4" s="76"/>
      <c r="D4" s="75" t="s">
        <v>0</v>
      </c>
      <c r="E4" s="76"/>
      <c r="F4" s="72" t="s">
        <v>10</v>
      </c>
      <c r="G4" s="103" t="s">
        <v>5</v>
      </c>
      <c r="H4" s="104"/>
      <c r="I4" s="104"/>
      <c r="J4" s="104"/>
      <c r="K4" s="104"/>
      <c r="L4" s="104"/>
      <c r="M4" s="104"/>
      <c r="N4" s="104"/>
      <c r="O4" s="104"/>
      <c r="P4" s="105"/>
      <c r="Q4" s="84" t="s">
        <v>6</v>
      </c>
      <c r="R4" s="85"/>
      <c r="S4" s="85"/>
      <c r="T4" s="85"/>
      <c r="U4" s="85"/>
      <c r="V4" s="85"/>
      <c r="W4" s="86"/>
    </row>
    <row r="5" spans="1:24" s="14" customFormat="1" ht="29.25" customHeight="1">
      <c r="A5" s="81"/>
      <c r="B5" s="82" t="s">
        <v>8</v>
      </c>
      <c r="C5" s="80" t="s">
        <v>19</v>
      </c>
      <c r="D5" s="82" t="s">
        <v>2</v>
      </c>
      <c r="E5" s="80" t="s">
        <v>3</v>
      </c>
      <c r="F5" s="73"/>
      <c r="G5" s="96" t="s">
        <v>41</v>
      </c>
      <c r="H5" s="98"/>
      <c r="I5" s="99" t="s">
        <v>7</v>
      </c>
      <c r="J5" s="99"/>
      <c r="K5" s="99"/>
      <c r="L5" s="99"/>
      <c r="M5" s="100"/>
      <c r="N5" s="100"/>
      <c r="O5" s="72" t="s">
        <v>4</v>
      </c>
      <c r="P5" s="88" t="s">
        <v>18</v>
      </c>
      <c r="Q5" s="94" t="s">
        <v>11</v>
      </c>
      <c r="R5" s="94" t="s">
        <v>42</v>
      </c>
      <c r="S5" s="92" t="s">
        <v>12</v>
      </c>
      <c r="T5" s="94" t="s">
        <v>13</v>
      </c>
      <c r="U5" s="94" t="s">
        <v>34</v>
      </c>
      <c r="V5" s="94" t="s">
        <v>36</v>
      </c>
      <c r="W5" s="94" t="s">
        <v>35</v>
      </c>
    </row>
    <row r="6" spans="1:24" s="14" customFormat="1" ht="67.5" customHeight="1">
      <c r="A6" s="74"/>
      <c r="B6" s="83"/>
      <c r="C6" s="74"/>
      <c r="D6" s="83"/>
      <c r="E6" s="74"/>
      <c r="F6" s="74"/>
      <c r="G6" s="39" t="s">
        <v>39</v>
      </c>
      <c r="H6" s="39" t="s">
        <v>40</v>
      </c>
      <c r="I6" s="41" t="s">
        <v>14</v>
      </c>
      <c r="J6" s="40" t="s">
        <v>15</v>
      </c>
      <c r="K6" s="40" t="s">
        <v>16</v>
      </c>
      <c r="L6" s="40" t="s">
        <v>17</v>
      </c>
      <c r="M6" s="40" t="s">
        <v>37</v>
      </c>
      <c r="N6" s="40" t="s">
        <v>38</v>
      </c>
      <c r="O6" s="87"/>
      <c r="P6" s="89"/>
      <c r="Q6" s="95"/>
      <c r="R6" s="95"/>
      <c r="S6" s="93"/>
      <c r="T6" s="95"/>
      <c r="U6" s="95"/>
      <c r="V6" s="95"/>
      <c r="W6" s="95"/>
    </row>
    <row r="7" spans="1:24" s="20" customFormat="1" ht="23.25" customHeight="1">
      <c r="A7" s="16"/>
      <c r="B7" s="23"/>
      <c r="C7" s="16"/>
      <c r="D7" s="23"/>
      <c r="E7" s="16"/>
      <c r="F7" s="17">
        <f>SUBTOTAL(9,F9:F6739)</f>
        <v>0</v>
      </c>
      <c r="G7" s="17"/>
      <c r="H7" s="17"/>
      <c r="I7" s="17">
        <f t="shared" ref="I7:W7" si="0">SUBTOTAL(9,I9:I6739)</f>
        <v>16256</v>
      </c>
      <c r="J7" s="17">
        <f t="shared" si="0"/>
        <v>2239</v>
      </c>
      <c r="K7" s="17">
        <f t="shared" si="0"/>
        <v>1</v>
      </c>
      <c r="L7" s="17">
        <f t="shared" si="0"/>
        <v>984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37">
        <f t="shared" si="0"/>
        <v>16256</v>
      </c>
      <c r="Q7" s="18">
        <f t="shared" si="0"/>
        <v>83868132.710000008</v>
      </c>
      <c r="R7" s="18">
        <f t="shared" si="0"/>
        <v>11576948.41</v>
      </c>
      <c r="S7" s="18">
        <f t="shared" si="0"/>
        <v>5863806.6699999999</v>
      </c>
      <c r="T7" s="18">
        <f t="shared" si="0"/>
        <v>89731939.379999995</v>
      </c>
      <c r="U7" s="18">
        <f t="shared" si="0"/>
        <v>0</v>
      </c>
      <c r="V7" s="18">
        <f t="shared" si="0"/>
        <v>83868132.710000008</v>
      </c>
      <c r="W7" s="18">
        <f t="shared" si="0"/>
        <v>89731939.379999995</v>
      </c>
      <c r="X7" s="19"/>
    </row>
    <row r="8" spans="1:24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/>
      <c r="H8" s="24"/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38">
        <v>14</v>
      </c>
      <c r="Q8" s="24">
        <v>15</v>
      </c>
      <c r="R8" s="24">
        <v>15.1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</row>
    <row r="9" spans="1:24">
      <c r="A9" s="1">
        <v>44317</v>
      </c>
      <c r="B9" s="22" t="s">
        <v>26</v>
      </c>
      <c r="C9" s="2" t="s">
        <v>27</v>
      </c>
      <c r="D9" s="22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6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2" t="s">
        <v>26</v>
      </c>
      <c r="C10" s="2" t="s">
        <v>27</v>
      </c>
      <c r="D10" s="22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6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2" t="s">
        <v>30</v>
      </c>
      <c r="C11" s="2" t="s">
        <v>31</v>
      </c>
      <c r="D11" s="22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6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2" t="s">
        <v>30</v>
      </c>
      <c r="C12" s="2" t="s">
        <v>31</v>
      </c>
      <c r="D12" s="22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6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2" t="s">
        <v>30</v>
      </c>
      <c r="C13" s="2" t="s">
        <v>31</v>
      </c>
      <c r="D13" s="22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6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2" t="s">
        <v>32</v>
      </c>
      <c r="C14" s="2" t="s">
        <v>33</v>
      </c>
      <c r="D14" s="22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6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2" t="s">
        <v>32</v>
      </c>
      <c r="C15" s="2" t="s">
        <v>33</v>
      </c>
      <c r="D15" s="22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6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2" t="s">
        <v>32</v>
      </c>
      <c r="C16" s="2" t="s">
        <v>33</v>
      </c>
      <c r="D16" s="22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6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2" t="s">
        <v>28</v>
      </c>
      <c r="C17" s="2" t="s">
        <v>29</v>
      </c>
      <c r="D17" s="22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6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2" t="s">
        <v>28</v>
      </c>
      <c r="C18" s="2" t="s">
        <v>29</v>
      </c>
      <c r="D18" s="22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6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2" t="s">
        <v>28</v>
      </c>
      <c r="C19" s="2" t="s">
        <v>29</v>
      </c>
      <c r="D19" s="22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6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Q33"/>
  <sheetViews>
    <sheetView topLeftCell="D1" workbookViewId="0">
      <selection activeCell="K12" sqref="K12"/>
    </sheetView>
  </sheetViews>
  <sheetFormatPr defaultRowHeight="13.2"/>
  <cols>
    <col min="1" max="1" width="11.6640625" customWidth="1"/>
    <col min="2" max="2" width="5" style="44" customWidth="1"/>
    <col min="4" max="4" width="5.5546875" style="44" customWidth="1"/>
    <col min="5" max="5" width="22.33203125" customWidth="1"/>
    <col min="6" max="6" width="10" bestFit="1" customWidth="1"/>
    <col min="7" max="7" width="14.109375" customWidth="1"/>
    <col min="12" max="14" width="14.6640625" customWidth="1"/>
    <col min="15" max="15" width="11.6640625" customWidth="1"/>
    <col min="16" max="16" width="12" customWidth="1"/>
    <col min="17" max="17" width="16.109375" customWidth="1"/>
  </cols>
  <sheetData>
    <row r="2" spans="1:17">
      <c r="A2" s="80" t="s">
        <v>1</v>
      </c>
      <c r="B2" s="75" t="s">
        <v>9</v>
      </c>
      <c r="C2" s="76"/>
      <c r="D2" s="75" t="s">
        <v>0</v>
      </c>
      <c r="E2" s="76"/>
      <c r="F2" s="106" t="s">
        <v>48</v>
      </c>
      <c r="G2" s="106"/>
      <c r="H2" s="106"/>
      <c r="I2" s="106" t="s">
        <v>49</v>
      </c>
      <c r="J2" s="106"/>
      <c r="K2" s="106"/>
      <c r="L2" s="106" t="s">
        <v>53</v>
      </c>
      <c r="M2" s="106"/>
      <c r="N2" s="106"/>
      <c r="O2" s="106" t="s">
        <v>57</v>
      </c>
      <c r="P2" s="106"/>
      <c r="Q2" s="106"/>
    </row>
    <row r="3" spans="1:17">
      <c r="A3" s="81"/>
      <c r="B3" s="82" t="s">
        <v>8</v>
      </c>
      <c r="C3" s="80" t="s">
        <v>19</v>
      </c>
      <c r="D3" s="82" t="s">
        <v>2</v>
      </c>
      <c r="E3" s="80" t="s">
        <v>3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52.8">
      <c r="A4" s="74"/>
      <c r="B4" s="83"/>
      <c r="C4" s="74"/>
      <c r="D4" s="83"/>
      <c r="E4" s="74"/>
      <c r="F4" s="45" t="s">
        <v>14</v>
      </c>
      <c r="G4" s="46" t="s">
        <v>46</v>
      </c>
      <c r="H4" s="46" t="s">
        <v>47</v>
      </c>
      <c r="I4" s="45" t="s">
        <v>50</v>
      </c>
      <c r="J4" s="46" t="s">
        <v>51</v>
      </c>
      <c r="K4" s="46" t="s">
        <v>52</v>
      </c>
      <c r="L4" s="45" t="s">
        <v>54</v>
      </c>
      <c r="M4" s="46" t="s">
        <v>55</v>
      </c>
      <c r="N4" s="46" t="s">
        <v>56</v>
      </c>
      <c r="O4" s="45" t="s">
        <v>54</v>
      </c>
      <c r="P4" s="46" t="s">
        <v>55</v>
      </c>
      <c r="Q4" s="46" t="s">
        <v>56</v>
      </c>
    </row>
    <row r="5" spans="1:17">
      <c r="A5" s="47"/>
      <c r="B5" s="48"/>
      <c r="C5" s="47"/>
      <c r="D5" s="48"/>
      <c r="E5" s="47"/>
      <c r="F5" s="51">
        <f t="shared" ref="F5:Q5" si="0">SUBTOTAL(9,F7:F958)</f>
        <v>53745</v>
      </c>
      <c r="G5" s="51">
        <f t="shared" si="0"/>
        <v>899</v>
      </c>
      <c r="H5" s="51">
        <f t="shared" si="0"/>
        <v>52846</v>
      </c>
      <c r="I5" s="51">
        <f t="shared" si="0"/>
        <v>53745</v>
      </c>
      <c r="J5" s="51">
        <f t="shared" si="0"/>
        <v>899</v>
      </c>
      <c r="K5" s="51">
        <f t="shared" si="0"/>
        <v>52846</v>
      </c>
      <c r="L5" s="51">
        <f t="shared" si="0"/>
        <v>307066511.43999994</v>
      </c>
      <c r="M5" s="51">
        <f t="shared" si="0"/>
        <v>5005798.99</v>
      </c>
      <c r="N5" s="51">
        <f t="shared" si="0"/>
        <v>302060712.44999999</v>
      </c>
      <c r="O5" s="51">
        <f t="shared" si="0"/>
        <v>108170011.31999999</v>
      </c>
      <c r="P5" s="51">
        <f t="shared" si="0"/>
        <v>865955.3899999999</v>
      </c>
      <c r="Q5" s="51">
        <f t="shared" si="0"/>
        <v>107304055.92999999</v>
      </c>
    </row>
    <row r="6" spans="1:17">
      <c r="A6" s="49">
        <v>1</v>
      </c>
      <c r="B6" s="50">
        <v>2</v>
      </c>
      <c r="C6" s="49">
        <v>3</v>
      </c>
      <c r="D6" s="50">
        <v>4</v>
      </c>
      <c r="E6" s="49">
        <v>5</v>
      </c>
      <c r="F6" s="50">
        <v>6</v>
      </c>
      <c r="G6" s="49">
        <v>7</v>
      </c>
      <c r="H6" s="50">
        <v>8</v>
      </c>
      <c r="I6" s="49">
        <v>9</v>
      </c>
      <c r="J6" s="50">
        <v>10</v>
      </c>
      <c r="K6" s="49">
        <v>11</v>
      </c>
      <c r="L6" s="50">
        <v>12</v>
      </c>
      <c r="M6" s="49">
        <v>13</v>
      </c>
      <c r="N6" s="50">
        <v>14</v>
      </c>
      <c r="O6" s="49">
        <v>15</v>
      </c>
      <c r="P6" s="50">
        <v>16</v>
      </c>
      <c r="Q6" s="49">
        <v>17</v>
      </c>
    </row>
    <row r="7" spans="1:17">
      <c r="A7" s="52">
        <v>44927</v>
      </c>
      <c r="B7" s="44" t="s">
        <v>28</v>
      </c>
      <c r="C7" t="s">
        <v>29</v>
      </c>
      <c r="D7" s="44" t="s">
        <v>20</v>
      </c>
      <c r="E7" t="s">
        <v>21</v>
      </c>
      <c r="F7">
        <v>661</v>
      </c>
      <c r="G7">
        <v>3</v>
      </c>
      <c r="H7">
        <v>658</v>
      </c>
      <c r="I7">
        <v>661</v>
      </c>
      <c r="J7">
        <v>3</v>
      </c>
      <c r="K7">
        <v>658</v>
      </c>
      <c r="L7">
        <v>4109509.71</v>
      </c>
      <c r="M7">
        <v>18651.330000000002</v>
      </c>
      <c r="N7">
        <v>4090858.38</v>
      </c>
      <c r="O7">
        <v>4109509.71</v>
      </c>
      <c r="P7">
        <v>18651.330000000002</v>
      </c>
      <c r="Q7">
        <v>4090858.38</v>
      </c>
    </row>
    <row r="8" spans="1:17">
      <c r="A8" s="52">
        <v>44927</v>
      </c>
      <c r="B8" s="44" t="s">
        <v>28</v>
      </c>
      <c r="C8" t="s">
        <v>29</v>
      </c>
      <c r="D8" s="44" t="s">
        <v>22</v>
      </c>
      <c r="E8" t="s">
        <v>23</v>
      </c>
      <c r="F8">
        <v>9058</v>
      </c>
      <c r="G8">
        <v>61</v>
      </c>
      <c r="H8">
        <v>8997</v>
      </c>
      <c r="I8">
        <v>9058</v>
      </c>
      <c r="J8">
        <v>61</v>
      </c>
      <c r="K8">
        <v>8997</v>
      </c>
      <c r="L8">
        <v>56652082.380000003</v>
      </c>
      <c r="M8">
        <v>379243.71</v>
      </c>
      <c r="N8">
        <v>56272838.670000002</v>
      </c>
      <c r="O8">
        <v>60348266.43</v>
      </c>
      <c r="P8">
        <v>404489.17</v>
      </c>
      <c r="Q8">
        <v>59943777.259999998</v>
      </c>
    </row>
    <row r="9" spans="1:17">
      <c r="A9" s="52">
        <v>44927</v>
      </c>
      <c r="B9" s="44" t="s">
        <v>28</v>
      </c>
      <c r="C9" t="s">
        <v>29</v>
      </c>
      <c r="D9" s="44" t="s">
        <v>44</v>
      </c>
      <c r="E9" t="s">
        <v>45</v>
      </c>
      <c r="F9">
        <v>5768</v>
      </c>
      <c r="G9">
        <v>61</v>
      </c>
      <c r="H9">
        <v>5707</v>
      </c>
      <c r="I9">
        <v>5768</v>
      </c>
      <c r="J9">
        <v>61</v>
      </c>
      <c r="K9">
        <v>5707</v>
      </c>
      <c r="L9">
        <v>36265290.479999997</v>
      </c>
      <c r="M9">
        <v>379243.71</v>
      </c>
      <c r="N9">
        <v>35886046.770000003</v>
      </c>
      <c r="O9">
        <v>35586557.399999999</v>
      </c>
      <c r="P9">
        <v>372223.22</v>
      </c>
      <c r="Q9">
        <v>35214334.18</v>
      </c>
    </row>
    <row r="10" spans="1:17">
      <c r="A10" s="52">
        <v>44927</v>
      </c>
      <c r="B10" s="44" t="s">
        <v>30</v>
      </c>
      <c r="C10" t="s">
        <v>31</v>
      </c>
      <c r="D10" s="44" t="s">
        <v>20</v>
      </c>
      <c r="E10" t="s">
        <v>21</v>
      </c>
      <c r="F10">
        <v>8</v>
      </c>
      <c r="G10">
        <v>0</v>
      </c>
      <c r="H10">
        <v>8</v>
      </c>
      <c r="I10">
        <v>8</v>
      </c>
      <c r="J10">
        <v>0</v>
      </c>
      <c r="K10">
        <v>8</v>
      </c>
      <c r="L10">
        <v>49736.88</v>
      </c>
      <c r="M10">
        <v>0</v>
      </c>
      <c r="N10">
        <v>49736.88</v>
      </c>
      <c r="O10">
        <v>49736.88</v>
      </c>
      <c r="P10">
        <v>0</v>
      </c>
      <c r="Q10">
        <v>49736.88</v>
      </c>
    </row>
    <row r="11" spans="1:17">
      <c r="A11" s="52">
        <v>44927</v>
      </c>
      <c r="B11" s="44" t="s">
        <v>30</v>
      </c>
      <c r="C11" t="s">
        <v>31</v>
      </c>
      <c r="D11" s="44" t="s">
        <v>22</v>
      </c>
      <c r="E11" t="s">
        <v>23</v>
      </c>
      <c r="F11">
        <v>330</v>
      </c>
      <c r="G11">
        <v>3</v>
      </c>
      <c r="H11">
        <v>327</v>
      </c>
      <c r="I11">
        <v>330</v>
      </c>
      <c r="J11">
        <v>3</v>
      </c>
      <c r="K11">
        <v>327</v>
      </c>
      <c r="L11">
        <v>2051646.3</v>
      </c>
      <c r="M11">
        <v>18651.330000000002</v>
      </c>
      <c r="N11">
        <v>2032994.97</v>
      </c>
      <c r="O11">
        <v>2068812.86</v>
      </c>
      <c r="P11">
        <v>18807.39</v>
      </c>
      <c r="Q11">
        <v>2050005.47</v>
      </c>
    </row>
    <row r="12" spans="1:17">
      <c r="A12" s="52">
        <v>44927</v>
      </c>
      <c r="B12" s="44" t="s">
        <v>30</v>
      </c>
      <c r="C12" t="s">
        <v>31</v>
      </c>
      <c r="D12" s="44" t="s">
        <v>44</v>
      </c>
      <c r="E12" t="s">
        <v>45</v>
      </c>
      <c r="F12">
        <v>77</v>
      </c>
      <c r="G12">
        <v>0</v>
      </c>
      <c r="H12">
        <v>77</v>
      </c>
      <c r="I12">
        <v>77</v>
      </c>
      <c r="J12">
        <v>0</v>
      </c>
      <c r="K12">
        <v>77</v>
      </c>
      <c r="L12">
        <v>478717.47</v>
      </c>
      <c r="M12">
        <v>0</v>
      </c>
      <c r="N12">
        <v>478717.47</v>
      </c>
      <c r="O12">
        <v>369895.63</v>
      </c>
      <c r="P12">
        <v>0</v>
      </c>
      <c r="Q12">
        <v>369895.63</v>
      </c>
    </row>
    <row r="13" spans="1:17">
      <c r="A13" s="52">
        <v>44927</v>
      </c>
      <c r="B13" s="44" t="s">
        <v>32</v>
      </c>
      <c r="C13" t="s">
        <v>33</v>
      </c>
      <c r="D13" s="44" t="s">
        <v>20</v>
      </c>
      <c r="E13" t="s">
        <v>21</v>
      </c>
      <c r="F13">
        <v>15</v>
      </c>
      <c r="G13">
        <v>0</v>
      </c>
      <c r="H13">
        <v>15</v>
      </c>
      <c r="I13">
        <v>15</v>
      </c>
      <c r="J13">
        <v>0</v>
      </c>
      <c r="K13">
        <v>15</v>
      </c>
      <c r="L13">
        <v>93215.4</v>
      </c>
      <c r="M13">
        <v>0</v>
      </c>
      <c r="N13">
        <v>93215.4</v>
      </c>
      <c r="O13">
        <v>93215.4</v>
      </c>
      <c r="P13">
        <v>0</v>
      </c>
      <c r="Q13">
        <v>93215.4</v>
      </c>
    </row>
    <row r="14" spans="1:17">
      <c r="A14" s="52">
        <v>44927</v>
      </c>
      <c r="B14" s="44" t="s">
        <v>32</v>
      </c>
      <c r="C14" t="s">
        <v>33</v>
      </c>
      <c r="D14" s="44" t="s">
        <v>22</v>
      </c>
      <c r="E14" t="s">
        <v>23</v>
      </c>
      <c r="F14">
        <v>173</v>
      </c>
      <c r="G14">
        <v>2</v>
      </c>
      <c r="H14">
        <v>171</v>
      </c>
      <c r="I14">
        <v>173</v>
      </c>
      <c r="J14">
        <v>2</v>
      </c>
      <c r="K14">
        <v>171</v>
      </c>
      <c r="L14">
        <v>1075084.28</v>
      </c>
      <c r="M14">
        <v>12428.72</v>
      </c>
      <c r="N14">
        <v>1062655.56</v>
      </c>
      <c r="O14">
        <v>1645656</v>
      </c>
      <c r="P14">
        <v>19024.939999999999</v>
      </c>
      <c r="Q14">
        <v>1626631.06</v>
      </c>
    </row>
    <row r="15" spans="1:17">
      <c r="A15" s="52">
        <v>44927</v>
      </c>
      <c r="B15" s="44" t="s">
        <v>32</v>
      </c>
      <c r="C15" t="s">
        <v>33</v>
      </c>
      <c r="D15" s="44" t="s">
        <v>44</v>
      </c>
      <c r="E15" t="s">
        <v>45</v>
      </c>
      <c r="F15">
        <v>595</v>
      </c>
      <c r="G15">
        <v>5</v>
      </c>
      <c r="H15">
        <v>590</v>
      </c>
      <c r="I15">
        <v>595</v>
      </c>
      <c r="J15">
        <v>5</v>
      </c>
      <c r="K15">
        <v>590</v>
      </c>
      <c r="L15">
        <v>3697544.2</v>
      </c>
      <c r="M15">
        <v>31071.8</v>
      </c>
      <c r="N15">
        <v>3666472.4</v>
      </c>
      <c r="O15">
        <v>3898361.01</v>
      </c>
      <c r="P15">
        <v>32759.34</v>
      </c>
      <c r="Q15">
        <v>3865601.67</v>
      </c>
    </row>
    <row r="16" spans="1:17">
      <c r="A16" s="52">
        <v>44593</v>
      </c>
      <c r="B16" s="44" t="s">
        <v>28</v>
      </c>
      <c r="C16" t="s">
        <v>29</v>
      </c>
      <c r="D16" s="44" t="s">
        <v>20</v>
      </c>
      <c r="E16" t="s">
        <v>21</v>
      </c>
      <c r="F16">
        <v>718</v>
      </c>
      <c r="G16">
        <v>4</v>
      </c>
      <c r="H16">
        <v>714</v>
      </c>
      <c r="I16">
        <v>718</v>
      </c>
      <c r="J16">
        <v>4</v>
      </c>
      <c r="K16">
        <v>714</v>
      </c>
      <c r="L16">
        <v>3920926.2</v>
      </c>
      <c r="M16">
        <v>21843.599999999999</v>
      </c>
      <c r="N16">
        <v>3899082.6</v>
      </c>
      <c r="O16">
        <v>0</v>
      </c>
      <c r="P16">
        <v>0</v>
      </c>
      <c r="Q16">
        <v>0</v>
      </c>
    </row>
    <row r="17" spans="1:17">
      <c r="A17" s="52">
        <v>44593</v>
      </c>
      <c r="B17" s="44" t="s">
        <v>28</v>
      </c>
      <c r="C17" t="s">
        <v>29</v>
      </c>
      <c r="D17" s="44" t="s">
        <v>22</v>
      </c>
      <c r="E17" t="s">
        <v>23</v>
      </c>
      <c r="F17">
        <v>11088</v>
      </c>
      <c r="G17">
        <v>249</v>
      </c>
      <c r="H17">
        <v>10839</v>
      </c>
      <c r="I17">
        <v>11088</v>
      </c>
      <c r="J17">
        <v>249</v>
      </c>
      <c r="K17">
        <v>10839</v>
      </c>
      <c r="L17">
        <v>60615359.200000003</v>
      </c>
      <c r="M17">
        <v>1359764.1</v>
      </c>
      <c r="N17">
        <v>59255595.100000001</v>
      </c>
      <c r="O17">
        <v>0</v>
      </c>
      <c r="P17">
        <v>0</v>
      </c>
      <c r="Q17">
        <v>0</v>
      </c>
    </row>
    <row r="18" spans="1:17">
      <c r="A18" s="52">
        <v>44593</v>
      </c>
      <c r="B18" s="44" t="s">
        <v>28</v>
      </c>
      <c r="C18" t="s">
        <v>29</v>
      </c>
      <c r="D18" s="44" t="s">
        <v>44</v>
      </c>
      <c r="E18" t="s">
        <v>45</v>
      </c>
      <c r="F18">
        <v>7545</v>
      </c>
      <c r="G18">
        <v>174</v>
      </c>
      <c r="H18">
        <v>7371</v>
      </c>
      <c r="I18">
        <v>7545</v>
      </c>
      <c r="J18">
        <v>174</v>
      </c>
      <c r="K18">
        <v>7371</v>
      </c>
      <c r="L18">
        <v>41462090.5</v>
      </c>
      <c r="M18">
        <v>950196.6</v>
      </c>
      <c r="N18">
        <v>40511893.899999999</v>
      </c>
      <c r="O18">
        <v>0</v>
      </c>
      <c r="P18">
        <v>0</v>
      </c>
      <c r="Q18">
        <v>0</v>
      </c>
    </row>
    <row r="19" spans="1:17">
      <c r="A19" s="52">
        <v>44621</v>
      </c>
      <c r="B19" s="44" t="s">
        <v>28</v>
      </c>
      <c r="C19" t="s">
        <v>29</v>
      </c>
      <c r="D19" s="44" t="s">
        <v>20</v>
      </c>
      <c r="E19" t="s">
        <v>21</v>
      </c>
      <c r="F19">
        <v>556</v>
      </c>
      <c r="G19">
        <v>2</v>
      </c>
      <c r="H19">
        <v>554</v>
      </c>
      <c r="I19">
        <v>556</v>
      </c>
      <c r="J19">
        <v>2</v>
      </c>
      <c r="K19">
        <v>554</v>
      </c>
      <c r="L19">
        <v>3036260.4</v>
      </c>
      <c r="M19">
        <v>10921.8</v>
      </c>
      <c r="N19">
        <v>3025338.6</v>
      </c>
      <c r="O19">
        <v>0</v>
      </c>
      <c r="P19">
        <v>0</v>
      </c>
      <c r="Q19">
        <v>0</v>
      </c>
    </row>
    <row r="20" spans="1:17">
      <c r="A20" s="52">
        <v>44621</v>
      </c>
      <c r="B20" s="44" t="s">
        <v>28</v>
      </c>
      <c r="C20" t="s">
        <v>29</v>
      </c>
      <c r="D20" s="44" t="s">
        <v>22</v>
      </c>
      <c r="E20" t="s">
        <v>23</v>
      </c>
      <c r="F20">
        <v>8082</v>
      </c>
      <c r="G20">
        <v>147</v>
      </c>
      <c r="H20">
        <v>7935</v>
      </c>
      <c r="I20">
        <v>8082</v>
      </c>
      <c r="J20">
        <v>147</v>
      </c>
      <c r="K20">
        <v>7935</v>
      </c>
      <c r="L20">
        <v>44264793.799999997</v>
      </c>
      <c r="M20">
        <v>802752.3</v>
      </c>
      <c r="N20">
        <v>43462041.5</v>
      </c>
      <c r="O20">
        <v>0</v>
      </c>
      <c r="P20">
        <v>0</v>
      </c>
      <c r="Q20">
        <v>0</v>
      </c>
    </row>
    <row r="21" spans="1:17">
      <c r="A21" s="52">
        <v>44621</v>
      </c>
      <c r="B21" s="44" t="s">
        <v>28</v>
      </c>
      <c r="C21" t="s">
        <v>29</v>
      </c>
      <c r="D21" s="44" t="s">
        <v>44</v>
      </c>
      <c r="E21" t="s">
        <v>45</v>
      </c>
      <c r="F21">
        <v>5395</v>
      </c>
      <c r="G21">
        <v>141</v>
      </c>
      <c r="H21">
        <v>5254</v>
      </c>
      <c r="I21">
        <v>5395</v>
      </c>
      <c r="J21">
        <v>141</v>
      </c>
      <c r="K21">
        <v>5254</v>
      </c>
      <c r="L21">
        <v>29656255.5</v>
      </c>
      <c r="M21">
        <v>769986.9</v>
      </c>
      <c r="N21">
        <v>28886268.600000001</v>
      </c>
      <c r="O21">
        <v>0</v>
      </c>
      <c r="P21">
        <v>0</v>
      </c>
      <c r="Q21">
        <v>0</v>
      </c>
    </row>
    <row r="22" spans="1:17">
      <c r="A22" s="52">
        <v>44593</v>
      </c>
      <c r="B22" s="44" t="s">
        <v>30</v>
      </c>
      <c r="C22" t="s">
        <v>31</v>
      </c>
      <c r="D22" s="44" t="s">
        <v>20</v>
      </c>
      <c r="E22" t="s">
        <v>21</v>
      </c>
      <c r="F22">
        <v>7</v>
      </c>
      <c r="G22">
        <v>0</v>
      </c>
      <c r="H22">
        <v>7</v>
      </c>
      <c r="I22">
        <v>7</v>
      </c>
      <c r="J22">
        <v>0</v>
      </c>
      <c r="K22">
        <v>7</v>
      </c>
      <c r="L22">
        <v>38222.519999999997</v>
      </c>
      <c r="M22">
        <v>0</v>
      </c>
      <c r="N22">
        <v>38222.519999999997</v>
      </c>
      <c r="O22">
        <v>0</v>
      </c>
      <c r="P22">
        <v>0</v>
      </c>
      <c r="Q22">
        <v>0</v>
      </c>
    </row>
    <row r="23" spans="1:17">
      <c r="A23" s="52">
        <v>44593</v>
      </c>
      <c r="B23" s="44" t="s">
        <v>30</v>
      </c>
      <c r="C23" t="s">
        <v>31</v>
      </c>
      <c r="D23" s="44" t="s">
        <v>22</v>
      </c>
      <c r="E23" t="s">
        <v>23</v>
      </c>
      <c r="F23">
        <v>593</v>
      </c>
      <c r="G23">
        <v>3</v>
      </c>
      <c r="H23">
        <v>590</v>
      </c>
      <c r="I23">
        <v>593</v>
      </c>
      <c r="J23">
        <v>3</v>
      </c>
      <c r="K23">
        <v>590</v>
      </c>
      <c r="L23">
        <v>3237993.48</v>
      </c>
      <c r="M23">
        <v>16381.08</v>
      </c>
      <c r="N23">
        <v>3221612.4</v>
      </c>
      <c r="O23">
        <v>0</v>
      </c>
      <c r="P23">
        <v>0</v>
      </c>
      <c r="Q23">
        <v>0</v>
      </c>
    </row>
    <row r="24" spans="1:17">
      <c r="A24" s="52">
        <v>44593</v>
      </c>
      <c r="B24" s="44" t="s">
        <v>30</v>
      </c>
      <c r="C24" t="s">
        <v>31</v>
      </c>
      <c r="D24" s="44" t="s">
        <v>44</v>
      </c>
      <c r="E24" t="s">
        <v>45</v>
      </c>
      <c r="F24">
        <v>126</v>
      </c>
      <c r="G24">
        <v>1</v>
      </c>
      <c r="H24">
        <v>125</v>
      </c>
      <c r="I24">
        <v>126</v>
      </c>
      <c r="J24">
        <v>1</v>
      </c>
      <c r="K24">
        <v>125</v>
      </c>
      <c r="L24">
        <v>688005.36</v>
      </c>
      <c r="M24">
        <v>5460.36</v>
      </c>
      <c r="N24">
        <v>682545</v>
      </c>
      <c r="O24">
        <v>0</v>
      </c>
      <c r="P24">
        <v>0</v>
      </c>
      <c r="Q24">
        <v>0</v>
      </c>
    </row>
    <row r="25" spans="1:17">
      <c r="A25" s="52">
        <v>44621</v>
      </c>
      <c r="B25" s="44" t="s">
        <v>30</v>
      </c>
      <c r="C25" t="s">
        <v>31</v>
      </c>
      <c r="D25" s="44" t="s">
        <v>20</v>
      </c>
      <c r="E25" t="s">
        <v>21</v>
      </c>
      <c r="F25">
        <v>11</v>
      </c>
      <c r="G25">
        <v>0</v>
      </c>
      <c r="H25">
        <v>11</v>
      </c>
      <c r="I25">
        <v>11</v>
      </c>
      <c r="J25">
        <v>0</v>
      </c>
      <c r="K25">
        <v>11</v>
      </c>
      <c r="L25">
        <v>60063.96</v>
      </c>
      <c r="M25">
        <v>0</v>
      </c>
      <c r="N25">
        <v>60063.96</v>
      </c>
      <c r="O25">
        <v>0</v>
      </c>
      <c r="P25">
        <v>0</v>
      </c>
      <c r="Q25">
        <v>0</v>
      </c>
    </row>
    <row r="26" spans="1:17">
      <c r="A26" s="52">
        <v>44621</v>
      </c>
      <c r="B26" s="44" t="s">
        <v>30</v>
      </c>
      <c r="C26" t="s">
        <v>31</v>
      </c>
      <c r="D26" s="44" t="s">
        <v>22</v>
      </c>
      <c r="E26" t="s">
        <v>23</v>
      </c>
      <c r="F26">
        <v>307</v>
      </c>
      <c r="G26">
        <v>10</v>
      </c>
      <c r="H26">
        <v>297</v>
      </c>
      <c r="I26">
        <v>307</v>
      </c>
      <c r="J26">
        <v>10</v>
      </c>
      <c r="K26">
        <v>297</v>
      </c>
      <c r="L26">
        <v>1676330.52</v>
      </c>
      <c r="M26">
        <v>54603.6</v>
      </c>
      <c r="N26">
        <v>1621726.92</v>
      </c>
      <c r="O26">
        <v>0</v>
      </c>
      <c r="P26">
        <v>0</v>
      </c>
      <c r="Q26">
        <v>0</v>
      </c>
    </row>
    <row r="27" spans="1:17">
      <c r="A27" s="52">
        <v>44621</v>
      </c>
      <c r="B27" s="44" t="s">
        <v>30</v>
      </c>
      <c r="C27" t="s">
        <v>31</v>
      </c>
      <c r="D27" s="44" t="s">
        <v>44</v>
      </c>
      <c r="E27" t="s">
        <v>45</v>
      </c>
      <c r="F27">
        <v>70</v>
      </c>
      <c r="G27">
        <v>0</v>
      </c>
      <c r="H27">
        <v>70</v>
      </c>
      <c r="I27">
        <v>70</v>
      </c>
      <c r="J27">
        <v>0</v>
      </c>
      <c r="K27">
        <v>70</v>
      </c>
      <c r="L27">
        <v>382225.2</v>
      </c>
      <c r="M27">
        <v>0</v>
      </c>
      <c r="N27">
        <v>382225.2</v>
      </c>
      <c r="O27">
        <v>0</v>
      </c>
      <c r="P27">
        <v>0</v>
      </c>
      <c r="Q27">
        <v>0</v>
      </c>
    </row>
    <row r="28" spans="1:17">
      <c r="A28" s="52">
        <v>44593</v>
      </c>
      <c r="B28" s="44" t="s">
        <v>32</v>
      </c>
      <c r="C28" t="s">
        <v>33</v>
      </c>
      <c r="D28" s="44" t="s">
        <v>20</v>
      </c>
      <c r="E28" t="s">
        <v>21</v>
      </c>
      <c r="F28">
        <v>54</v>
      </c>
      <c r="G28">
        <v>0</v>
      </c>
      <c r="H28">
        <v>54</v>
      </c>
      <c r="I28">
        <v>54</v>
      </c>
      <c r="J28">
        <v>0</v>
      </c>
      <c r="K28">
        <v>54</v>
      </c>
      <c r="L28">
        <v>285705.90000000002</v>
      </c>
      <c r="M28">
        <v>0</v>
      </c>
      <c r="N28">
        <v>285705.90000000002</v>
      </c>
      <c r="O28">
        <v>0</v>
      </c>
      <c r="P28">
        <v>0</v>
      </c>
      <c r="Q28">
        <v>0</v>
      </c>
    </row>
    <row r="29" spans="1:17">
      <c r="A29" s="52">
        <v>44593</v>
      </c>
      <c r="B29" s="44" t="s">
        <v>32</v>
      </c>
      <c r="C29" t="s">
        <v>33</v>
      </c>
      <c r="D29" s="44" t="s">
        <v>22</v>
      </c>
      <c r="E29" t="s">
        <v>23</v>
      </c>
      <c r="F29">
        <v>380</v>
      </c>
      <c r="G29">
        <v>7</v>
      </c>
      <c r="H29">
        <v>373</v>
      </c>
      <c r="I29">
        <v>380</v>
      </c>
      <c r="J29">
        <v>7</v>
      </c>
      <c r="K29">
        <v>373</v>
      </c>
      <c r="L29">
        <v>2010523</v>
      </c>
      <c r="M29">
        <v>37035.949999999997</v>
      </c>
      <c r="N29">
        <v>1973487.05</v>
      </c>
      <c r="O29">
        <v>0</v>
      </c>
      <c r="P29">
        <v>0</v>
      </c>
      <c r="Q29">
        <v>0</v>
      </c>
    </row>
    <row r="30" spans="1:17">
      <c r="A30" s="52">
        <v>44593</v>
      </c>
      <c r="B30" s="44" t="s">
        <v>32</v>
      </c>
      <c r="C30" t="s">
        <v>33</v>
      </c>
      <c r="D30" s="44" t="s">
        <v>44</v>
      </c>
      <c r="E30" t="s">
        <v>45</v>
      </c>
      <c r="F30">
        <v>1319</v>
      </c>
      <c r="G30">
        <v>23</v>
      </c>
      <c r="H30">
        <v>1296</v>
      </c>
      <c r="I30">
        <v>1319</v>
      </c>
      <c r="J30">
        <v>23</v>
      </c>
      <c r="K30">
        <v>1296</v>
      </c>
      <c r="L30">
        <v>6978631.1500000004</v>
      </c>
      <c r="M30">
        <v>121689.55</v>
      </c>
      <c r="N30">
        <v>6856941.5999999996</v>
      </c>
      <c r="O30">
        <v>0</v>
      </c>
      <c r="P30">
        <v>0</v>
      </c>
      <c r="Q30">
        <v>0</v>
      </c>
    </row>
    <row r="31" spans="1:17">
      <c r="A31" s="52">
        <v>44621</v>
      </c>
      <c r="B31" s="44" t="s">
        <v>32</v>
      </c>
      <c r="C31" t="s">
        <v>33</v>
      </c>
      <c r="D31" s="44" t="s">
        <v>20</v>
      </c>
      <c r="E31" t="s">
        <v>21</v>
      </c>
      <c r="F31">
        <v>6</v>
      </c>
      <c r="G31">
        <v>0</v>
      </c>
      <c r="H31">
        <v>6</v>
      </c>
      <c r="I31">
        <v>6</v>
      </c>
      <c r="J31">
        <v>0</v>
      </c>
      <c r="K31">
        <v>6</v>
      </c>
      <c r="L31">
        <v>31745.1</v>
      </c>
      <c r="M31">
        <v>0</v>
      </c>
      <c r="N31">
        <v>31745.1</v>
      </c>
      <c r="O31">
        <v>0</v>
      </c>
      <c r="P31">
        <v>0</v>
      </c>
      <c r="Q31">
        <v>0</v>
      </c>
    </row>
    <row r="32" spans="1:17">
      <c r="A32" s="52">
        <v>44621</v>
      </c>
      <c r="B32" s="44" t="s">
        <v>32</v>
      </c>
      <c r="C32" t="s">
        <v>33</v>
      </c>
      <c r="D32" s="44" t="s">
        <v>22</v>
      </c>
      <c r="E32" t="s">
        <v>23</v>
      </c>
      <c r="F32">
        <v>197</v>
      </c>
      <c r="G32">
        <v>1</v>
      </c>
      <c r="H32">
        <v>196</v>
      </c>
      <c r="I32">
        <v>197</v>
      </c>
      <c r="J32">
        <v>1</v>
      </c>
      <c r="K32">
        <v>196</v>
      </c>
      <c r="L32">
        <v>1042297.45</v>
      </c>
      <c r="M32">
        <v>5290.85</v>
      </c>
      <c r="N32">
        <v>1037006.6</v>
      </c>
      <c r="O32">
        <v>0</v>
      </c>
      <c r="P32">
        <v>0</v>
      </c>
      <c r="Q32">
        <v>0</v>
      </c>
    </row>
    <row r="33" spans="1:17">
      <c r="A33" s="52">
        <v>44621</v>
      </c>
      <c r="B33" s="44" t="s">
        <v>32</v>
      </c>
      <c r="C33" t="s">
        <v>33</v>
      </c>
      <c r="D33" s="44" t="s">
        <v>44</v>
      </c>
      <c r="E33" t="s">
        <v>45</v>
      </c>
      <c r="F33">
        <v>606</v>
      </c>
      <c r="G33">
        <v>2</v>
      </c>
      <c r="H33">
        <v>604</v>
      </c>
      <c r="I33">
        <v>606</v>
      </c>
      <c r="J33">
        <v>2</v>
      </c>
      <c r="K33">
        <v>604</v>
      </c>
      <c r="L33">
        <v>3206255.1</v>
      </c>
      <c r="M33">
        <v>10581.7</v>
      </c>
      <c r="N33">
        <v>3195673.4</v>
      </c>
      <c r="O33">
        <v>0</v>
      </c>
      <c r="P33">
        <v>0</v>
      </c>
      <c r="Q33">
        <v>0</v>
      </c>
    </row>
  </sheetData>
  <mergeCells count="11">
    <mergeCell ref="F2:H3"/>
    <mergeCell ref="I2:K3"/>
    <mergeCell ref="L2:N3"/>
    <mergeCell ref="O2:Q3"/>
    <mergeCell ref="A2:A4"/>
    <mergeCell ref="B2:C2"/>
    <mergeCell ref="D2:E2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МО+СМО_Как по протоколу</vt:lpstr>
      <vt:lpstr>МО+СМО_Как по протоколу (Covid)</vt:lpstr>
      <vt:lpstr>для Беловой</vt:lpstr>
      <vt:lpstr>Село_Город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Suvorkina.ZA</cp:lastModifiedBy>
  <cp:lastPrinted>2016-03-23T06:58:33Z</cp:lastPrinted>
  <dcterms:created xsi:type="dcterms:W3CDTF">2013-04-15T05:59:39Z</dcterms:created>
  <dcterms:modified xsi:type="dcterms:W3CDTF">2023-08-09T11:35:35Z</dcterms:modified>
</cp:coreProperties>
</file>